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000" tabRatio="728"/>
  </bookViews>
  <sheets>
    <sheet name="Приложение 1" sheetId="17" r:id="rId1"/>
    <sheet name="Приложение 2" sheetId="15" r:id="rId2"/>
    <sheet name="Приложение 3" sheetId="12" r:id="rId3"/>
    <sheet name="Приложение 4" sheetId="9" r:id="rId4"/>
    <sheet name="Приложение 5" sheetId="13" r:id="rId5"/>
    <sheet name="Приложение 6" sheetId="3" r:id="rId6"/>
    <sheet name="Приложение 7" sheetId="4" r:id="rId7"/>
    <sheet name="Приложение 8" sheetId="5" r:id="rId8"/>
    <sheet name="Приложение 9" sheetId="6" r:id="rId9"/>
    <sheet name="Приложение 10" sheetId="7" r:id="rId10"/>
  </sheets>
  <definedNames>
    <definedName name="_xlnm._FilterDatabase" localSheetId="0" hidden="1">'Приложение 1'!$A$9:$AK$61</definedName>
    <definedName name="_xlnm._FilterDatabase" localSheetId="2" hidden="1">'Приложение 3'!$A$7:$H$154</definedName>
    <definedName name="_xlnm._FilterDatabase" localSheetId="3" hidden="1">'Приложение 4'!$A$6:$H$116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1'!$7:$9</definedName>
    <definedName name="_xlnm.Print_Titles" localSheetId="2">'Приложение 3'!$7:$7</definedName>
    <definedName name="_xlnm.Print_Titles" localSheetId="4">'Приложение 5'!$6:$6</definedName>
    <definedName name="_xlnm.Print_Area" localSheetId="0">'Приложение 1'!$A$1:$M$61</definedName>
    <definedName name="_xlnm.Print_Area" localSheetId="9">'Приложение 10'!$A$1:$H$10</definedName>
    <definedName name="_xlnm.Print_Area" localSheetId="2">'Приложение 3'!$A$1:$H$154</definedName>
    <definedName name="_xlnm.Print_Area" localSheetId="4">'Приложение 5'!$A$1:$I$154</definedName>
    <definedName name="_xlnm.Print_Area" localSheetId="5">'Приложение 6'!$A$1:$I$16</definedName>
    <definedName name="_xlnm.Print_Area" localSheetId="6">'Приложение 7'!$A$1:$D$9</definedName>
    <definedName name="_xlnm.Print_Area" localSheetId="7">'Приложение 8'!$A$1:$E$19</definedName>
    <definedName name="_xlnm.Print_Area" localSheetId="8">'Приложение 9'!$A$1:$K$10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7" l="1"/>
  <c r="L59" i="17"/>
  <c r="K59" i="17"/>
  <c r="K58" i="17"/>
  <c r="M57" i="17"/>
  <c r="L57" i="17"/>
  <c r="K57" i="17"/>
  <c r="M55" i="17"/>
  <c r="L55" i="17"/>
  <c r="L52" i="17" s="1"/>
  <c r="K55" i="17"/>
  <c r="K52" i="17" s="1"/>
  <c r="M53" i="17"/>
  <c r="M52" i="17" s="1"/>
  <c r="L53" i="17"/>
  <c r="K53" i="17"/>
  <c r="M50" i="17"/>
  <c r="L50" i="17"/>
  <c r="K50" i="17"/>
  <c r="M48" i="17"/>
  <c r="M47" i="17" s="1"/>
  <c r="L48" i="17"/>
  <c r="L47" i="17" s="1"/>
  <c r="K48" i="17"/>
  <c r="K47" i="17" s="1"/>
  <c r="M43" i="17"/>
  <c r="L43" i="17"/>
  <c r="L40" i="17" s="1"/>
  <c r="K43" i="17"/>
  <c r="K40" i="17" s="1"/>
  <c r="M41" i="17"/>
  <c r="M40" i="17" s="1"/>
  <c r="L41" i="17"/>
  <c r="K41" i="17"/>
  <c r="M38" i="17"/>
  <c r="L38" i="17"/>
  <c r="K38" i="17"/>
  <c r="M36" i="17"/>
  <c r="L36" i="17"/>
  <c r="L33" i="17" s="1"/>
  <c r="K36" i="17"/>
  <c r="K33" i="17" s="1"/>
  <c r="M34" i="17"/>
  <c r="M33" i="17" s="1"/>
  <c r="L34" i="17"/>
  <c r="K34" i="17"/>
  <c r="M31" i="17"/>
  <c r="L31" i="17"/>
  <c r="K31" i="17"/>
  <c r="K30" i="17" s="1"/>
  <c r="M30" i="17"/>
  <c r="L30" i="17"/>
  <c r="M28" i="17"/>
  <c r="M25" i="17" s="1"/>
  <c r="L28" i="17"/>
  <c r="K28" i="17"/>
  <c r="M26" i="17"/>
  <c r="L26" i="17"/>
  <c r="K26" i="17"/>
  <c r="L25" i="17"/>
  <c r="K25" i="17"/>
  <c r="M23" i="17"/>
  <c r="M22" i="17" s="1"/>
  <c r="L23" i="17"/>
  <c r="L22" i="17" s="1"/>
  <c r="K23" i="17"/>
  <c r="K22" i="17" s="1"/>
  <c r="M20" i="17"/>
  <c r="L20" i="17"/>
  <c r="K20" i="17"/>
  <c r="M19" i="17"/>
  <c r="L19" i="17"/>
  <c r="K19" i="17"/>
  <c r="K11" i="17" s="1"/>
  <c r="K10" i="17" s="1"/>
  <c r="M14" i="17"/>
  <c r="L14" i="17"/>
  <c r="L11" i="17" s="1"/>
  <c r="L10" i="17" s="1"/>
  <c r="K14" i="17"/>
  <c r="M12" i="17"/>
  <c r="L12" i="17"/>
  <c r="K12" i="17"/>
  <c r="K61" i="17" l="1"/>
  <c r="K46" i="17"/>
  <c r="K45" i="17" s="1"/>
  <c r="M46" i="17"/>
  <c r="M45" i="17" s="1"/>
  <c r="L46" i="17"/>
  <c r="L45" i="17" s="1"/>
  <c r="L61" i="17" s="1"/>
  <c r="M11" i="17"/>
  <c r="M10" i="17" s="1"/>
  <c r="M61" i="17" s="1"/>
  <c r="H32" i="9"/>
  <c r="G32" i="9"/>
  <c r="F32" i="9"/>
  <c r="I108" i="13"/>
  <c r="H108" i="13"/>
  <c r="G108" i="13"/>
  <c r="I44" i="13" l="1"/>
  <c r="H44" i="13"/>
  <c r="I78" i="13" l="1"/>
  <c r="H78" i="13"/>
  <c r="G78" i="13"/>
  <c r="H12" i="9"/>
  <c r="G12" i="9"/>
  <c r="F12" i="9"/>
  <c r="F81" i="12"/>
  <c r="F75" i="12" l="1"/>
  <c r="F126" i="12"/>
  <c r="F13" i="12" l="1"/>
  <c r="F12" i="12" s="1"/>
  <c r="F11" i="12" s="1"/>
  <c r="F10" i="12" s="1"/>
  <c r="F132" i="12"/>
  <c r="H92" i="9"/>
  <c r="G92" i="9"/>
  <c r="F92" i="9"/>
  <c r="H112" i="9"/>
  <c r="G112" i="9"/>
  <c r="F112" i="9"/>
  <c r="H89" i="9"/>
  <c r="H88" i="9" s="1"/>
  <c r="H87" i="9" s="1"/>
  <c r="G89" i="9"/>
  <c r="G88" i="9" s="1"/>
  <c r="G87" i="9" s="1"/>
  <c r="F89" i="9"/>
  <c r="F88" i="9" s="1"/>
  <c r="F87" i="9" s="1"/>
  <c r="I33" i="13"/>
  <c r="H33" i="13"/>
  <c r="G33" i="13"/>
  <c r="I64" i="13"/>
  <c r="I63" i="13" s="1"/>
  <c r="I62" i="13" s="1"/>
  <c r="H64" i="13"/>
  <c r="G64" i="13"/>
  <c r="G63" i="13" s="1"/>
  <c r="G62" i="13" s="1"/>
  <c r="H63" i="13"/>
  <c r="H62" i="13" s="1"/>
  <c r="H63" i="12"/>
  <c r="H62" i="12" s="1"/>
  <c r="G63" i="12"/>
  <c r="G62" i="12" s="1"/>
  <c r="F63" i="12"/>
  <c r="F62" i="12" s="1"/>
  <c r="H115" i="9" l="1"/>
  <c r="G115" i="9"/>
  <c r="F115" i="9"/>
  <c r="H109" i="9"/>
  <c r="G109" i="9"/>
  <c r="F109" i="9"/>
  <c r="H106" i="9"/>
  <c r="G106" i="9"/>
  <c r="F106" i="9"/>
  <c r="H104" i="9"/>
  <c r="G104" i="9"/>
  <c r="F104" i="9"/>
  <c r="H101" i="9"/>
  <c r="G101" i="9"/>
  <c r="F101" i="9"/>
  <c r="H98" i="9"/>
  <c r="G98" i="9"/>
  <c r="F98" i="9"/>
  <c r="H95" i="9"/>
  <c r="G95" i="9"/>
  <c r="F95" i="9"/>
  <c r="H86" i="9"/>
  <c r="G86" i="9"/>
  <c r="F86" i="9"/>
  <c r="H78" i="9"/>
  <c r="G78" i="9"/>
  <c r="F78" i="9"/>
  <c r="H75" i="9"/>
  <c r="G75" i="9"/>
  <c r="F75" i="9"/>
  <c r="H72" i="9"/>
  <c r="G72" i="9"/>
  <c r="F72" i="9"/>
  <c r="H69" i="9"/>
  <c r="G69" i="9"/>
  <c r="F69" i="9"/>
  <c r="H66" i="9"/>
  <c r="G66" i="9"/>
  <c r="F66" i="9"/>
  <c r="H62" i="9"/>
  <c r="G62" i="9"/>
  <c r="F62" i="9"/>
  <c r="H58" i="9"/>
  <c r="G58" i="9"/>
  <c r="F58" i="9"/>
  <c r="H52" i="9"/>
  <c r="G52" i="9"/>
  <c r="F52" i="9"/>
  <c r="H47" i="9"/>
  <c r="G47" i="9"/>
  <c r="F47" i="9"/>
  <c r="H45" i="9"/>
  <c r="G45" i="9"/>
  <c r="F45" i="9"/>
  <c r="H36" i="9"/>
  <c r="G36" i="9"/>
  <c r="F36" i="9"/>
  <c r="H24" i="9"/>
  <c r="G24" i="9"/>
  <c r="F24" i="9"/>
  <c r="H19" i="9"/>
  <c r="G19" i="9"/>
  <c r="F19" i="9"/>
  <c r="H15" i="9"/>
  <c r="G15" i="9"/>
  <c r="F15" i="9"/>
  <c r="H11" i="9"/>
  <c r="G11" i="9"/>
  <c r="F11" i="9"/>
  <c r="I153" i="13"/>
  <c r="H153" i="13"/>
  <c r="G153" i="13"/>
  <c r="I147" i="13"/>
  <c r="H147" i="13"/>
  <c r="G147" i="13"/>
  <c r="I141" i="13"/>
  <c r="H141" i="13"/>
  <c r="G141" i="13"/>
  <c r="I133" i="13"/>
  <c r="H133" i="13"/>
  <c r="G133" i="13"/>
  <c r="G132" i="13" s="1"/>
  <c r="G131" i="13" s="1"/>
  <c r="I128" i="13"/>
  <c r="H128" i="13"/>
  <c r="G128" i="13"/>
  <c r="I126" i="13"/>
  <c r="H126" i="13"/>
  <c r="G126" i="13"/>
  <c r="I117" i="13"/>
  <c r="H117" i="13"/>
  <c r="G117" i="13"/>
  <c r="I112" i="13"/>
  <c r="H112" i="13"/>
  <c r="G112" i="13"/>
  <c r="I100" i="13"/>
  <c r="H100" i="13"/>
  <c r="G100" i="13"/>
  <c r="I94" i="13"/>
  <c r="H94" i="13"/>
  <c r="G94" i="13"/>
  <c r="I85" i="13"/>
  <c r="H85" i="13"/>
  <c r="G85" i="13"/>
  <c r="I81" i="13"/>
  <c r="H81" i="13"/>
  <c r="G81" i="13"/>
  <c r="I75" i="13"/>
  <c r="H75" i="13"/>
  <c r="G75" i="13"/>
  <c r="I69" i="13"/>
  <c r="H69" i="13"/>
  <c r="G69" i="13"/>
  <c r="I67" i="13"/>
  <c r="H67" i="13"/>
  <c r="G67" i="13"/>
  <c r="I59" i="13"/>
  <c r="H59" i="13"/>
  <c r="G59" i="13"/>
  <c r="I53" i="13"/>
  <c r="H53" i="13"/>
  <c r="G53" i="13"/>
  <c r="I48" i="13"/>
  <c r="H48" i="13"/>
  <c r="G48" i="13"/>
  <c r="I38" i="13"/>
  <c r="H38" i="13"/>
  <c r="G38" i="13"/>
  <c r="I30" i="13"/>
  <c r="H30" i="13"/>
  <c r="G30" i="13"/>
  <c r="I27" i="13"/>
  <c r="H27" i="13"/>
  <c r="G27" i="13"/>
  <c r="I25" i="13"/>
  <c r="H25" i="13"/>
  <c r="G25" i="13"/>
  <c r="I22" i="13"/>
  <c r="H22" i="13"/>
  <c r="G22" i="13"/>
  <c r="I14" i="13"/>
  <c r="H14" i="13"/>
  <c r="G14" i="13"/>
  <c r="G13" i="13" s="1"/>
  <c r="G12" i="13" s="1"/>
  <c r="G11" i="13" s="1"/>
  <c r="G10" i="13" s="1"/>
  <c r="I152" i="13" l="1"/>
  <c r="I151" i="13" s="1"/>
  <c r="I150" i="13" s="1"/>
  <c r="I149" i="13" s="1"/>
  <c r="I148" i="13" s="1"/>
  <c r="H152" i="13"/>
  <c r="H151" i="13" s="1"/>
  <c r="H150" i="13" s="1"/>
  <c r="H149" i="13" s="1"/>
  <c r="H148" i="13" s="1"/>
  <c r="G152" i="13"/>
  <c r="G151" i="13" s="1"/>
  <c r="G150" i="13" s="1"/>
  <c r="G149" i="13" s="1"/>
  <c r="G148" i="13" s="1"/>
  <c r="I146" i="13"/>
  <c r="I145" i="13" s="1"/>
  <c r="I144" i="13" s="1"/>
  <c r="I143" i="13" s="1"/>
  <c r="I142" i="13" s="1"/>
  <c r="H146" i="13"/>
  <c r="H145" i="13" s="1"/>
  <c r="H144" i="13" s="1"/>
  <c r="H143" i="13" s="1"/>
  <c r="H142" i="13" s="1"/>
  <c r="G146" i="13"/>
  <c r="G145" i="13" s="1"/>
  <c r="G144" i="13" s="1"/>
  <c r="G143" i="13" s="1"/>
  <c r="G142" i="13" s="1"/>
  <c r="I140" i="13"/>
  <c r="I139" i="13" s="1"/>
  <c r="I138" i="13" s="1"/>
  <c r="I137" i="13" s="1"/>
  <c r="I136" i="13" s="1"/>
  <c r="H140" i="13"/>
  <c r="H139" i="13" s="1"/>
  <c r="H138" i="13" s="1"/>
  <c r="H137" i="13" s="1"/>
  <c r="H136" i="13" s="1"/>
  <c r="G140" i="13"/>
  <c r="G139" i="13" s="1"/>
  <c r="G138" i="13" s="1"/>
  <c r="G137" i="13" s="1"/>
  <c r="G136" i="13" s="1"/>
  <c r="I134" i="13"/>
  <c r="H134" i="13"/>
  <c r="G134" i="13"/>
  <c r="I132" i="13"/>
  <c r="H132" i="13"/>
  <c r="I129" i="13"/>
  <c r="H129" i="13"/>
  <c r="G129" i="13"/>
  <c r="I127" i="13"/>
  <c r="H127" i="13"/>
  <c r="G127" i="13"/>
  <c r="I125" i="13"/>
  <c r="H125" i="13"/>
  <c r="G125" i="13"/>
  <c r="I122" i="13"/>
  <c r="I121" i="13" s="1"/>
  <c r="H122" i="13"/>
  <c r="H121" i="13" s="1"/>
  <c r="G122" i="13"/>
  <c r="G121" i="13" s="1"/>
  <c r="I116" i="13"/>
  <c r="I115" i="13" s="1"/>
  <c r="I114" i="13" s="1"/>
  <c r="I113" i="13" s="1"/>
  <c r="H116" i="13"/>
  <c r="G116" i="13"/>
  <c r="G115" i="13" s="1"/>
  <c r="G114" i="13" s="1"/>
  <c r="G113" i="13" s="1"/>
  <c r="H115" i="13"/>
  <c r="H114" i="13" s="1"/>
  <c r="H113" i="13" s="1"/>
  <c r="I111" i="13"/>
  <c r="I110" i="13" s="1"/>
  <c r="I109" i="13" s="1"/>
  <c r="H111" i="13"/>
  <c r="H110" i="13" s="1"/>
  <c r="H109" i="13" s="1"/>
  <c r="G111" i="13"/>
  <c r="G110" i="13" s="1"/>
  <c r="G109" i="13" s="1"/>
  <c r="I107" i="13"/>
  <c r="I106" i="13" s="1"/>
  <c r="I105" i="13" s="1"/>
  <c r="H107" i="13"/>
  <c r="H106" i="13" s="1"/>
  <c r="H105" i="13" s="1"/>
  <c r="G107" i="13"/>
  <c r="G106" i="13" s="1"/>
  <c r="G105" i="13" s="1"/>
  <c r="I103" i="13"/>
  <c r="I102" i="13" s="1"/>
  <c r="I101" i="13" s="1"/>
  <c r="H103" i="13"/>
  <c r="H102" i="13" s="1"/>
  <c r="H101" i="13" s="1"/>
  <c r="G103" i="13"/>
  <c r="G102" i="13" s="1"/>
  <c r="G101" i="13" s="1"/>
  <c r="I99" i="13"/>
  <c r="I98" i="13" s="1"/>
  <c r="I97" i="13" s="1"/>
  <c r="H99" i="13"/>
  <c r="H98" i="13" s="1"/>
  <c r="H97" i="13" s="1"/>
  <c r="G99" i="13"/>
  <c r="G98" i="13" s="1"/>
  <c r="G97" i="13" s="1"/>
  <c r="I93" i="13"/>
  <c r="I92" i="13" s="1"/>
  <c r="H93" i="13"/>
  <c r="H92" i="13" s="1"/>
  <c r="G93" i="13"/>
  <c r="G92" i="13" s="1"/>
  <c r="I90" i="13"/>
  <c r="I89" i="13" s="1"/>
  <c r="H90" i="13"/>
  <c r="H89" i="13" s="1"/>
  <c r="G90" i="13"/>
  <c r="G89" i="13" s="1"/>
  <c r="I84" i="13"/>
  <c r="I83" i="13" s="1"/>
  <c r="I82" i="13" s="1"/>
  <c r="H84" i="13"/>
  <c r="H83" i="13" s="1"/>
  <c r="H82" i="13" s="1"/>
  <c r="G84" i="13"/>
  <c r="G83" i="13" s="1"/>
  <c r="G82" i="13" s="1"/>
  <c r="I80" i="13"/>
  <c r="I79" i="13" s="1"/>
  <c r="H80" i="13"/>
  <c r="H79" i="13" s="1"/>
  <c r="G80" i="13"/>
  <c r="G79" i="13" s="1"/>
  <c r="I74" i="13"/>
  <c r="I73" i="13" s="1"/>
  <c r="I72" i="13" s="1"/>
  <c r="I71" i="13" s="1"/>
  <c r="I70" i="13" s="1"/>
  <c r="H74" i="13"/>
  <c r="H73" i="13" s="1"/>
  <c r="H72" i="13" s="1"/>
  <c r="H71" i="13" s="1"/>
  <c r="H70" i="13" s="1"/>
  <c r="G74" i="13"/>
  <c r="G73" i="13" s="1"/>
  <c r="G72" i="13" s="1"/>
  <c r="G71" i="13" s="1"/>
  <c r="G70" i="13" s="1"/>
  <c r="I68" i="13"/>
  <c r="H68" i="13"/>
  <c r="G68" i="13"/>
  <c r="I66" i="13"/>
  <c r="H66" i="13"/>
  <c r="G66" i="13"/>
  <c r="I57" i="13"/>
  <c r="H57" i="13"/>
  <c r="G57" i="13"/>
  <c r="I55" i="13"/>
  <c r="H55" i="13"/>
  <c r="G55" i="13"/>
  <c r="I52" i="13"/>
  <c r="I51" i="13" s="1"/>
  <c r="H52" i="13"/>
  <c r="H51" i="13" s="1"/>
  <c r="G52" i="13"/>
  <c r="G51" i="13" s="1"/>
  <c r="I47" i="13"/>
  <c r="I46" i="13" s="1"/>
  <c r="I45" i="13" s="1"/>
  <c r="H47" i="13"/>
  <c r="H46" i="13" s="1"/>
  <c r="H45" i="13" s="1"/>
  <c r="G47" i="13"/>
  <c r="G46" i="13" s="1"/>
  <c r="G45" i="13" s="1"/>
  <c r="G44" i="13" s="1"/>
  <c r="I42" i="13"/>
  <c r="I41" i="13" s="1"/>
  <c r="I40" i="13" s="1"/>
  <c r="I39" i="13" s="1"/>
  <c r="H42" i="13"/>
  <c r="H41" i="13" s="1"/>
  <c r="H40" i="13" s="1"/>
  <c r="H39" i="13" s="1"/>
  <c r="G42" i="13"/>
  <c r="G41" i="13" s="1"/>
  <c r="G40" i="13" s="1"/>
  <c r="G39" i="13" s="1"/>
  <c r="I37" i="13"/>
  <c r="I36" i="13" s="1"/>
  <c r="I35" i="13" s="1"/>
  <c r="I34" i="13" s="1"/>
  <c r="H37" i="13"/>
  <c r="H36" i="13" s="1"/>
  <c r="H35" i="13" s="1"/>
  <c r="H34" i="13" s="1"/>
  <c r="G37" i="13"/>
  <c r="G36" i="13" s="1"/>
  <c r="G35" i="13" s="1"/>
  <c r="G34" i="13" s="1"/>
  <c r="I32" i="13"/>
  <c r="I31" i="13" s="1"/>
  <c r="H32" i="13"/>
  <c r="H31" i="13" s="1"/>
  <c r="G32" i="13"/>
  <c r="G31" i="13" s="1"/>
  <c r="I29" i="13"/>
  <c r="I28" i="13" s="1"/>
  <c r="H29" i="13"/>
  <c r="G29" i="13"/>
  <c r="G28" i="13" s="1"/>
  <c r="H28" i="13"/>
  <c r="I26" i="13"/>
  <c r="H26" i="13"/>
  <c r="G26" i="13"/>
  <c r="I24" i="13"/>
  <c r="H24" i="13"/>
  <c r="G24" i="13"/>
  <c r="I21" i="13"/>
  <c r="I20" i="13" s="1"/>
  <c r="H21" i="13"/>
  <c r="H20" i="13" s="1"/>
  <c r="G21" i="13"/>
  <c r="G20" i="13" s="1"/>
  <c r="I16" i="13"/>
  <c r="I15" i="13" s="1"/>
  <c r="H16" i="13"/>
  <c r="H15" i="13" s="1"/>
  <c r="G16" i="13"/>
  <c r="G15" i="13" s="1"/>
  <c r="I13" i="13"/>
  <c r="I12" i="13" s="1"/>
  <c r="I11" i="13" s="1"/>
  <c r="I10" i="13" s="1"/>
  <c r="H13" i="13"/>
  <c r="H12" i="13" s="1"/>
  <c r="H11" i="13" s="1"/>
  <c r="H10" i="13" s="1"/>
  <c r="I54" i="13" l="1"/>
  <c r="H54" i="13"/>
  <c r="H131" i="13"/>
  <c r="I131" i="13"/>
  <c r="H23" i="13"/>
  <c r="H19" i="13" s="1"/>
  <c r="H18" i="13" s="1"/>
  <c r="G54" i="13"/>
  <c r="G50" i="13" s="1"/>
  <c r="G49" i="13" s="1"/>
  <c r="G88" i="13"/>
  <c r="G87" i="13" s="1"/>
  <c r="G124" i="13"/>
  <c r="G120" i="13" s="1"/>
  <c r="G119" i="13" s="1"/>
  <c r="G118" i="13" s="1"/>
  <c r="G65" i="13"/>
  <c r="I23" i="13"/>
  <c r="I19" i="13" s="1"/>
  <c r="I18" i="13" s="1"/>
  <c r="G77" i="13"/>
  <c r="G76" i="13" s="1"/>
  <c r="I77" i="13"/>
  <c r="I76" i="13" s="1"/>
  <c r="H88" i="13"/>
  <c r="H87" i="13" s="1"/>
  <c r="I88" i="13"/>
  <c r="I87" i="13" s="1"/>
  <c r="H77" i="13"/>
  <c r="H76" i="13" s="1"/>
  <c r="I124" i="13"/>
  <c r="I120" i="13" s="1"/>
  <c r="I119" i="13" s="1"/>
  <c r="I118" i="13" s="1"/>
  <c r="H124" i="13"/>
  <c r="H120" i="13" s="1"/>
  <c r="H119" i="13" s="1"/>
  <c r="H118" i="13" s="1"/>
  <c r="H65" i="13"/>
  <c r="H61" i="13" s="1"/>
  <c r="H60" i="13" s="1"/>
  <c r="G23" i="13"/>
  <c r="G19" i="13" s="1"/>
  <c r="G18" i="13" s="1"/>
  <c r="H50" i="13"/>
  <c r="H49" i="13" s="1"/>
  <c r="I65" i="13"/>
  <c r="I61" i="13" s="1"/>
  <c r="I60" i="13" s="1"/>
  <c r="I50" i="13"/>
  <c r="I49" i="13" s="1"/>
  <c r="G96" i="13"/>
  <c r="G95" i="13" s="1"/>
  <c r="G86" i="13" s="1"/>
  <c r="I96" i="13"/>
  <c r="I95" i="13" s="1"/>
  <c r="H96" i="13"/>
  <c r="H95" i="13" s="1"/>
  <c r="G61" i="13" l="1"/>
  <c r="G60" i="13" s="1"/>
  <c r="I86" i="13"/>
  <c r="H86" i="13"/>
  <c r="I9" i="13"/>
  <c r="G9" i="13"/>
  <c r="H9" i="13"/>
  <c r="G154" i="13" l="1"/>
  <c r="G8" i="13" s="1"/>
  <c r="I154" i="13"/>
  <c r="I8" i="13" s="1"/>
  <c r="H154" i="13"/>
  <c r="H8" i="13" s="1"/>
  <c r="H152" i="12"/>
  <c r="H151" i="12" s="1"/>
  <c r="H150" i="12" s="1"/>
  <c r="H149" i="12" s="1"/>
  <c r="H148" i="12" s="1"/>
  <c r="G152" i="12"/>
  <c r="G151" i="12" s="1"/>
  <c r="G150" i="12" s="1"/>
  <c r="G149" i="12" s="1"/>
  <c r="G148" i="12" s="1"/>
  <c r="F152" i="12"/>
  <c r="F151" i="12" s="1"/>
  <c r="F150" i="12" s="1"/>
  <c r="F149" i="12" s="1"/>
  <c r="F148" i="12" s="1"/>
  <c r="H146" i="12"/>
  <c r="H145" i="12" s="1"/>
  <c r="H144" i="12" s="1"/>
  <c r="H143" i="12" s="1"/>
  <c r="H142" i="12" s="1"/>
  <c r="G146" i="12"/>
  <c r="G145" i="12" s="1"/>
  <c r="G144" i="12" s="1"/>
  <c r="G143" i="12" s="1"/>
  <c r="G142" i="12" s="1"/>
  <c r="F146" i="12"/>
  <c r="F145" i="12" s="1"/>
  <c r="F144" i="12" s="1"/>
  <c r="F143" i="12" s="1"/>
  <c r="F142" i="12" s="1"/>
  <c r="H140" i="12"/>
  <c r="H139" i="12" s="1"/>
  <c r="H138" i="12" s="1"/>
  <c r="H137" i="12" s="1"/>
  <c r="H136" i="12" s="1"/>
  <c r="G140" i="12"/>
  <c r="G139" i="12" s="1"/>
  <c r="G138" i="12" s="1"/>
  <c r="G137" i="12" s="1"/>
  <c r="G136" i="12" s="1"/>
  <c r="F140" i="12"/>
  <c r="F139" i="12" s="1"/>
  <c r="F138" i="12" s="1"/>
  <c r="F137" i="12" s="1"/>
  <c r="F136" i="12" s="1"/>
  <c r="H134" i="12"/>
  <c r="H131" i="12" s="1"/>
  <c r="G134" i="12"/>
  <c r="F134" i="12"/>
  <c r="H132" i="12"/>
  <c r="G132" i="12"/>
  <c r="F131" i="12"/>
  <c r="H129" i="12"/>
  <c r="G129" i="12"/>
  <c r="F129" i="12"/>
  <c r="H127" i="12"/>
  <c r="G127" i="12"/>
  <c r="F127" i="12"/>
  <c r="H125" i="12"/>
  <c r="G125" i="12"/>
  <c r="F125" i="12"/>
  <c r="H122" i="12"/>
  <c r="H121" i="12" s="1"/>
  <c r="G122" i="12"/>
  <c r="G121" i="12" s="1"/>
  <c r="F122" i="12"/>
  <c r="F121" i="12" s="1"/>
  <c r="H116" i="12"/>
  <c r="H115" i="12" s="1"/>
  <c r="H114" i="12" s="1"/>
  <c r="H113" i="12" s="1"/>
  <c r="G116" i="12"/>
  <c r="G115" i="12" s="1"/>
  <c r="G114" i="12" s="1"/>
  <c r="G113" i="12" s="1"/>
  <c r="F116" i="12"/>
  <c r="F115" i="12" s="1"/>
  <c r="F114" i="12" s="1"/>
  <c r="F113" i="12" s="1"/>
  <c r="H111" i="12"/>
  <c r="H110" i="12" s="1"/>
  <c r="H109" i="12" s="1"/>
  <c r="G111" i="12"/>
  <c r="G110" i="12" s="1"/>
  <c r="G109" i="12" s="1"/>
  <c r="F111" i="12"/>
  <c r="F110" i="12" s="1"/>
  <c r="F109" i="12" s="1"/>
  <c r="H107" i="12"/>
  <c r="H106" i="12" s="1"/>
  <c r="H105" i="12" s="1"/>
  <c r="G107" i="12"/>
  <c r="G106" i="12" s="1"/>
  <c r="G105" i="12" s="1"/>
  <c r="F107" i="12"/>
  <c r="F106" i="12" s="1"/>
  <c r="F105" i="12" s="1"/>
  <c r="H103" i="12"/>
  <c r="H102" i="12" s="1"/>
  <c r="H101" i="12" s="1"/>
  <c r="G103" i="12"/>
  <c r="G102" i="12" s="1"/>
  <c r="G101" i="12" s="1"/>
  <c r="F103" i="12"/>
  <c r="F102" i="12" s="1"/>
  <c r="F101" i="12" s="1"/>
  <c r="H99" i="12"/>
  <c r="H98" i="12" s="1"/>
  <c r="H97" i="12" s="1"/>
  <c r="G99" i="12"/>
  <c r="G98" i="12" s="1"/>
  <c r="G97" i="12" s="1"/>
  <c r="F99" i="12"/>
  <c r="F98" i="12" s="1"/>
  <c r="F97" i="12" s="1"/>
  <c r="H93" i="12"/>
  <c r="H92" i="12" s="1"/>
  <c r="G93" i="12"/>
  <c r="G92" i="12" s="1"/>
  <c r="F93" i="12"/>
  <c r="F92" i="12" s="1"/>
  <c r="H90" i="12"/>
  <c r="H89" i="12" s="1"/>
  <c r="G90" i="12"/>
  <c r="G89" i="12" s="1"/>
  <c r="F90" i="12"/>
  <c r="F89" i="12" s="1"/>
  <c r="H84" i="12"/>
  <c r="H83" i="12" s="1"/>
  <c r="H82" i="12" s="1"/>
  <c r="G84" i="12"/>
  <c r="G83" i="12" s="1"/>
  <c r="G82" i="12" s="1"/>
  <c r="F84" i="12"/>
  <c r="F83" i="12" s="1"/>
  <c r="F82" i="12" s="1"/>
  <c r="H80" i="12"/>
  <c r="H79" i="12" s="1"/>
  <c r="H78" i="12" s="1"/>
  <c r="G80" i="12"/>
  <c r="G79" i="12" s="1"/>
  <c r="G78" i="12" s="1"/>
  <c r="F80" i="12"/>
  <c r="F79" i="12" s="1"/>
  <c r="F78" i="12" s="1"/>
  <c r="H74" i="12"/>
  <c r="H73" i="12" s="1"/>
  <c r="H72" i="12" s="1"/>
  <c r="H71" i="12" s="1"/>
  <c r="H70" i="12" s="1"/>
  <c r="G74" i="12"/>
  <c r="G73" i="12" s="1"/>
  <c r="G72" i="12" s="1"/>
  <c r="G71" i="12" s="1"/>
  <c r="G70" i="12" s="1"/>
  <c r="F74" i="12"/>
  <c r="F73" i="12" s="1"/>
  <c r="F72" i="12" s="1"/>
  <c r="F71" i="12" s="1"/>
  <c r="F70" i="12" s="1"/>
  <c r="H68" i="12"/>
  <c r="G68" i="12"/>
  <c r="F68" i="12"/>
  <c r="H66" i="12"/>
  <c r="G66" i="12"/>
  <c r="F66" i="12"/>
  <c r="H57" i="12"/>
  <c r="G57" i="12"/>
  <c r="F57" i="12"/>
  <c r="H55" i="12"/>
  <c r="G55" i="12"/>
  <c r="F55" i="12"/>
  <c r="H52" i="12"/>
  <c r="H51" i="12" s="1"/>
  <c r="G52" i="12"/>
  <c r="G51" i="12" s="1"/>
  <c r="F52" i="12"/>
  <c r="F51" i="12" s="1"/>
  <c r="H47" i="12"/>
  <c r="H46" i="12" s="1"/>
  <c r="H45" i="12" s="1"/>
  <c r="H44" i="12" s="1"/>
  <c r="G47" i="12"/>
  <c r="G46" i="12" s="1"/>
  <c r="G45" i="12" s="1"/>
  <c r="G44" i="12" s="1"/>
  <c r="F47" i="12"/>
  <c r="F46" i="12" s="1"/>
  <c r="F45" i="12" s="1"/>
  <c r="F44" i="12" s="1"/>
  <c r="H42" i="12"/>
  <c r="H41" i="12" s="1"/>
  <c r="H40" i="12" s="1"/>
  <c r="H39" i="12" s="1"/>
  <c r="G42" i="12"/>
  <c r="G41" i="12" s="1"/>
  <c r="G40" i="12" s="1"/>
  <c r="G39" i="12" s="1"/>
  <c r="F42" i="12"/>
  <c r="F41" i="12" s="1"/>
  <c r="F40" i="12" s="1"/>
  <c r="F39" i="12" s="1"/>
  <c r="H37" i="12"/>
  <c r="H36" i="12" s="1"/>
  <c r="H35" i="12" s="1"/>
  <c r="H34" i="12" s="1"/>
  <c r="G37" i="12"/>
  <c r="G36" i="12" s="1"/>
  <c r="G35" i="12" s="1"/>
  <c r="G34" i="12" s="1"/>
  <c r="F37" i="12"/>
  <c r="F36" i="12" s="1"/>
  <c r="F35" i="12" s="1"/>
  <c r="F34" i="12" s="1"/>
  <c r="H32" i="12"/>
  <c r="H31" i="12" s="1"/>
  <c r="G32" i="12"/>
  <c r="G31" i="12" s="1"/>
  <c r="F32" i="12"/>
  <c r="F31" i="12" s="1"/>
  <c r="H29" i="12"/>
  <c r="H28" i="12" s="1"/>
  <c r="G29" i="12"/>
  <c r="F29" i="12"/>
  <c r="G28" i="12"/>
  <c r="F28" i="12"/>
  <c r="H26" i="12"/>
  <c r="G26" i="12"/>
  <c r="F26" i="12"/>
  <c r="H24" i="12"/>
  <c r="G24" i="12"/>
  <c r="F24" i="12"/>
  <c r="H21" i="12"/>
  <c r="H20" i="12" s="1"/>
  <c r="G21" i="12"/>
  <c r="G20" i="12" s="1"/>
  <c r="F21" i="12"/>
  <c r="F20" i="12" s="1"/>
  <c r="H16" i="12"/>
  <c r="H15" i="12" s="1"/>
  <c r="G16" i="12"/>
  <c r="G15" i="12" s="1"/>
  <c r="F16" i="12"/>
  <c r="F15" i="12" s="1"/>
  <c r="H13" i="12"/>
  <c r="H12" i="12" s="1"/>
  <c r="H11" i="12" s="1"/>
  <c r="H10" i="12" s="1"/>
  <c r="G13" i="12"/>
  <c r="G12" i="12" s="1"/>
  <c r="G11" i="12" s="1"/>
  <c r="G10" i="12" s="1"/>
  <c r="F54" i="12" l="1"/>
  <c r="G131" i="12"/>
  <c r="G54" i="12"/>
  <c r="G50" i="12" s="1"/>
  <c r="G49" i="12" s="1"/>
  <c r="H54" i="12"/>
  <c r="H50" i="12" s="1"/>
  <c r="H49" i="12" s="1"/>
  <c r="G124" i="12"/>
  <c r="G120" i="12" s="1"/>
  <c r="G119" i="12" s="1"/>
  <c r="G118" i="12" s="1"/>
  <c r="F23" i="12"/>
  <c r="F19" i="12" s="1"/>
  <c r="F18" i="12" s="1"/>
  <c r="H23" i="12"/>
  <c r="H19" i="12" s="1"/>
  <c r="H18" i="12" s="1"/>
  <c r="F65" i="12"/>
  <c r="H124" i="12"/>
  <c r="H120" i="12" s="1"/>
  <c r="H119" i="12" s="1"/>
  <c r="H118" i="12" s="1"/>
  <c r="F124" i="12"/>
  <c r="F120" i="12" s="1"/>
  <c r="F119" i="12" s="1"/>
  <c r="F118" i="12" s="1"/>
  <c r="F88" i="12"/>
  <c r="F87" i="12" s="1"/>
  <c r="F50" i="12"/>
  <c r="F49" i="12" s="1"/>
  <c r="G65" i="12"/>
  <c r="G61" i="12" s="1"/>
  <c r="G60" i="12" s="1"/>
  <c r="H88" i="12"/>
  <c r="H87" i="12" s="1"/>
  <c r="G23" i="12"/>
  <c r="G19" i="12" s="1"/>
  <c r="G18" i="12" s="1"/>
  <c r="H65" i="12"/>
  <c r="H61" i="12" s="1"/>
  <c r="H60" i="12" s="1"/>
  <c r="H77" i="12"/>
  <c r="H76" i="12" s="1"/>
  <c r="H96" i="12"/>
  <c r="H95" i="12" s="1"/>
  <c r="F96" i="12"/>
  <c r="F95" i="12" s="1"/>
  <c r="G96" i="12"/>
  <c r="G95" i="12" s="1"/>
  <c r="F77" i="12"/>
  <c r="F76" i="12" s="1"/>
  <c r="G88" i="12"/>
  <c r="G87" i="12" s="1"/>
  <c r="G77" i="12"/>
  <c r="G76" i="12" s="1"/>
  <c r="G9" i="12" l="1"/>
  <c r="F9" i="12"/>
  <c r="G86" i="12"/>
  <c r="F61" i="12"/>
  <c r="F60" i="12" s="1"/>
  <c r="H86" i="12"/>
  <c r="F86" i="12"/>
  <c r="H9" i="12"/>
  <c r="F37" i="9"/>
  <c r="H154" i="12" l="1"/>
  <c r="E18" i="5" s="1"/>
  <c r="G154" i="12"/>
  <c r="D18" i="5" s="1"/>
  <c r="F154" i="12"/>
  <c r="C18" i="5" s="1"/>
  <c r="H114" i="9"/>
  <c r="H113" i="9" s="1"/>
  <c r="G114" i="9"/>
  <c r="F114" i="9"/>
  <c r="F113" i="9" s="1"/>
  <c r="G113" i="9"/>
  <c r="H111" i="9"/>
  <c r="H110" i="9" s="1"/>
  <c r="G111" i="9"/>
  <c r="F111" i="9"/>
  <c r="F110" i="9" s="1"/>
  <c r="G110" i="9"/>
  <c r="H108" i="9"/>
  <c r="H107" i="9" s="1"/>
  <c r="G108" i="9"/>
  <c r="G107" i="9" s="1"/>
  <c r="F108" i="9"/>
  <c r="F107" i="9" s="1"/>
  <c r="H105" i="9"/>
  <c r="G105" i="9"/>
  <c r="F105" i="9"/>
  <c r="H103" i="9"/>
  <c r="G103" i="9"/>
  <c r="F103" i="9"/>
  <c r="H100" i="9"/>
  <c r="G100" i="9"/>
  <c r="G99" i="9" s="1"/>
  <c r="F100" i="9"/>
  <c r="F99" i="9" s="1"/>
  <c r="H99" i="9"/>
  <c r="H97" i="9"/>
  <c r="H96" i="9" s="1"/>
  <c r="G97" i="9"/>
  <c r="G96" i="9" s="1"/>
  <c r="F97" i="9"/>
  <c r="F96" i="9" s="1"/>
  <c r="H94" i="9"/>
  <c r="H93" i="9" s="1"/>
  <c r="G94" i="9"/>
  <c r="G93" i="9" s="1"/>
  <c r="F94" i="9"/>
  <c r="F93" i="9" s="1"/>
  <c r="H91" i="9"/>
  <c r="H90" i="9" s="1"/>
  <c r="G91" i="9"/>
  <c r="G90" i="9" s="1"/>
  <c r="F91" i="9"/>
  <c r="F90" i="9" s="1"/>
  <c r="H84" i="9"/>
  <c r="G84" i="9"/>
  <c r="F84" i="9"/>
  <c r="H82" i="9"/>
  <c r="G82" i="9"/>
  <c r="F82" i="9"/>
  <c r="H80" i="9"/>
  <c r="G80" i="9"/>
  <c r="F80" i="9"/>
  <c r="H77" i="9"/>
  <c r="H76" i="9" s="1"/>
  <c r="G77" i="9"/>
  <c r="G76" i="9" s="1"/>
  <c r="F77" i="9"/>
  <c r="F76" i="9" s="1"/>
  <c r="H74" i="9"/>
  <c r="H73" i="9" s="1"/>
  <c r="G74" i="9"/>
  <c r="G73" i="9" s="1"/>
  <c r="F74" i="9"/>
  <c r="F73" i="9" s="1"/>
  <c r="H70" i="9"/>
  <c r="G70" i="9"/>
  <c r="F70" i="9"/>
  <c r="H68" i="9"/>
  <c r="G68" i="9"/>
  <c r="F68" i="9"/>
  <c r="H65" i="9"/>
  <c r="H64" i="9" s="1"/>
  <c r="G65" i="9"/>
  <c r="G64" i="9" s="1"/>
  <c r="F65" i="9"/>
  <c r="F64" i="9" s="1"/>
  <c r="H61" i="9"/>
  <c r="H60" i="9" s="1"/>
  <c r="H59" i="9" s="1"/>
  <c r="G61" i="9"/>
  <c r="G60" i="9" s="1"/>
  <c r="G59" i="9" s="1"/>
  <c r="F61" i="9"/>
  <c r="F60" i="9" s="1"/>
  <c r="F59" i="9" s="1"/>
  <c r="H57" i="9"/>
  <c r="H56" i="9" s="1"/>
  <c r="H55" i="9" s="1"/>
  <c r="G57" i="9"/>
  <c r="G56" i="9" s="1"/>
  <c r="G55" i="9" s="1"/>
  <c r="F57" i="9"/>
  <c r="F56" i="9" s="1"/>
  <c r="F55" i="9" s="1"/>
  <c r="H53" i="9"/>
  <c r="G53" i="9"/>
  <c r="F53" i="9"/>
  <c r="H51" i="9"/>
  <c r="G51" i="9"/>
  <c r="F51" i="9"/>
  <c r="H50" i="9"/>
  <c r="G50" i="9"/>
  <c r="F50" i="9"/>
  <c r="H48" i="9"/>
  <c r="G48" i="9"/>
  <c r="F48" i="9"/>
  <c r="H46" i="9"/>
  <c r="G46" i="9"/>
  <c r="F46" i="9"/>
  <c r="H44" i="9"/>
  <c r="G44" i="9"/>
  <c r="F44" i="9"/>
  <c r="H41" i="9"/>
  <c r="H40" i="9" s="1"/>
  <c r="G41" i="9"/>
  <c r="G40" i="9" s="1"/>
  <c r="F41" i="9"/>
  <c r="F40" i="9" s="1"/>
  <c r="H35" i="9"/>
  <c r="H34" i="9" s="1"/>
  <c r="H33" i="9" s="1"/>
  <c r="G35" i="9"/>
  <c r="G34" i="9" s="1"/>
  <c r="G33" i="9" s="1"/>
  <c r="F35" i="9"/>
  <c r="F34" i="9" s="1"/>
  <c r="F33" i="9" s="1"/>
  <c r="H31" i="9"/>
  <c r="H30" i="9" s="1"/>
  <c r="H29" i="9" s="1"/>
  <c r="G31" i="9"/>
  <c r="G30" i="9" s="1"/>
  <c r="G29" i="9" s="1"/>
  <c r="F31" i="9"/>
  <c r="F30" i="9" s="1"/>
  <c r="F29" i="9" s="1"/>
  <c r="H27" i="9"/>
  <c r="H26" i="9" s="1"/>
  <c r="H25" i="9" s="1"/>
  <c r="G27" i="9"/>
  <c r="G26" i="9" s="1"/>
  <c r="G25" i="9" s="1"/>
  <c r="F27" i="9"/>
  <c r="F26" i="9" s="1"/>
  <c r="F25" i="9" s="1"/>
  <c r="H23" i="9"/>
  <c r="H22" i="9" s="1"/>
  <c r="H21" i="9" s="1"/>
  <c r="G23" i="9"/>
  <c r="G22" i="9" s="1"/>
  <c r="G21" i="9" s="1"/>
  <c r="F23" i="9"/>
  <c r="F22" i="9" s="1"/>
  <c r="F21" i="9" s="1"/>
  <c r="H18" i="9"/>
  <c r="H17" i="9" s="1"/>
  <c r="H16" i="9" s="1"/>
  <c r="G18" i="9"/>
  <c r="G17" i="9" s="1"/>
  <c r="G16" i="9" s="1"/>
  <c r="F18" i="9"/>
  <c r="F17" i="9" s="1"/>
  <c r="F16" i="9" s="1"/>
  <c r="H14" i="9"/>
  <c r="H13" i="9" s="1"/>
  <c r="G14" i="9"/>
  <c r="G13" i="9" s="1"/>
  <c r="F14" i="9"/>
  <c r="F13" i="9" s="1"/>
  <c r="H10" i="9"/>
  <c r="H9" i="9" s="1"/>
  <c r="H8" i="9" s="1"/>
  <c r="G10" i="9"/>
  <c r="F10" i="9"/>
  <c r="F9" i="9" s="1"/>
  <c r="F8" i="9" s="1"/>
  <c r="G9" i="9"/>
  <c r="G8" i="9" s="1"/>
  <c r="F102" i="9" l="1"/>
  <c r="F43" i="9"/>
  <c r="F39" i="9" s="1"/>
  <c r="H102" i="9"/>
  <c r="G79" i="9"/>
  <c r="F79" i="9"/>
  <c r="H79" i="9"/>
  <c r="G43" i="9"/>
  <c r="G39" i="9" s="1"/>
  <c r="G67" i="9"/>
  <c r="G20" i="9"/>
  <c r="H20" i="9"/>
  <c r="H43" i="9"/>
  <c r="H39" i="9" s="1"/>
  <c r="F67" i="9"/>
  <c r="H67" i="9"/>
  <c r="G102" i="9"/>
  <c r="F20" i="9"/>
  <c r="H63" i="9" l="1"/>
  <c r="H116" i="9" s="1"/>
  <c r="G63" i="9"/>
  <c r="G116" i="9" s="1"/>
  <c r="F63" i="9"/>
  <c r="F116" i="9" s="1"/>
  <c r="K8" i="6"/>
  <c r="I8" i="6"/>
  <c r="H8" i="6"/>
  <c r="F8" i="6"/>
  <c r="E8" i="6"/>
  <c r="C8" i="6"/>
  <c r="E17" i="5"/>
  <c r="E16" i="5" s="1"/>
  <c r="E15" i="5" s="1"/>
  <c r="D17" i="5"/>
  <c r="D16" i="5" s="1"/>
  <c r="D15" i="5" s="1"/>
  <c r="C17" i="5"/>
  <c r="C16" i="5" s="1"/>
  <c r="C15" i="5" s="1"/>
  <c r="E13" i="5"/>
  <c r="E12" i="5" s="1"/>
  <c r="E11" i="5" s="1"/>
  <c r="D13" i="5"/>
  <c r="D12" i="5" s="1"/>
  <c r="D11" i="5" s="1"/>
  <c r="C13" i="5"/>
  <c r="C12" i="5" s="1"/>
  <c r="C11" i="5" s="1"/>
  <c r="D9" i="4"/>
  <c r="C9" i="4"/>
  <c r="B9" i="4"/>
  <c r="I14" i="3"/>
  <c r="I13" i="3" s="1"/>
  <c r="I12" i="3" s="1"/>
  <c r="I11" i="3" s="1"/>
  <c r="I10" i="3" s="1"/>
  <c r="I16" i="3" s="1"/>
  <c r="H14" i="3"/>
  <c r="H13" i="3" s="1"/>
  <c r="H12" i="3" s="1"/>
  <c r="H11" i="3" s="1"/>
  <c r="H10" i="3" s="1"/>
  <c r="H16" i="3" s="1"/>
  <c r="G14" i="3"/>
  <c r="G13" i="3" s="1"/>
  <c r="G12" i="3" s="1"/>
  <c r="G11" i="3" s="1"/>
  <c r="G10" i="3" s="1"/>
  <c r="G16" i="3" s="1"/>
  <c r="C10" i="5" l="1"/>
  <c r="C19" i="5" s="1"/>
  <c r="C9" i="5" s="1"/>
  <c r="E10" i="5"/>
  <c r="E19" i="5" s="1"/>
  <c r="E9" i="5" s="1"/>
  <c r="D10" i="5"/>
  <c r="D19" i="5" s="1"/>
  <c r="D9" i="5" s="1"/>
</calcChain>
</file>

<file path=xl/sharedStrings.xml><?xml version="1.0" encoding="utf-8"?>
<sst xmlns="http://schemas.openxmlformats.org/spreadsheetml/2006/main" count="1572" uniqueCount="359">
  <si>
    <t>тыс. рублей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</si>
  <si>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</si>
  <si>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</si>
  <si>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</si>
  <si>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</si>
  <si>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</si>
  <si>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</si>
  <si>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</si>
  <si>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</si>
  <si>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</si>
  <si>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</si>
  <si>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</si>
  <si>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</si>
  <si>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</si>
  <si>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</si>
  <si>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</si>
  <si>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</si>
  <si>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</si>
  <si>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</si>
  <si>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</si>
  <si>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</si>
  <si>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</si>
  <si>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</si>
  <si>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99.0.00.70190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</si>
  <si>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</si>
  <si>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</si>
  <si>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</si>
  <si>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</si>
  <si>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</si>
  <si>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</si>
  <si>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</si>
  <si>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</si>
  <si>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</si>
  <si>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</si>
  <si>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</si>
  <si>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</si>
  <si>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</si>
  <si>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</si>
  <si>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</si>
  <si>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</si>
  <si>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</si>
  <si>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</si>
  <si>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</si>
  <si>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</si>
  <si>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</si>
  <si>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</si>
  <si>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</si>
  <si>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</si>
  <si>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</si>
  <si>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</si>
  <si>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</si>
  <si>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</si>
  <si>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</si>
  <si>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</si>
  <si>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</si>
  <si>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</si>
  <si>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</si>
  <si>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</si>
  <si>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</si>
  <si>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</si>
  <si>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</si>
  <si>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</si>
  <si>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</si>
  <si>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</si>
  <si>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</si>
  <si>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</si>
  <si>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</si>
  <si>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</si>
  <si>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</si>
  <si>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</si>
  <si>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</si>
  <si>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</si>
  <si>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</si>
  <si>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</si>
  <si>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</si>
  <si>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</si>
  <si>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</si>
  <si>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</si>
  <si>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</si>
  <si>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</si>
  <si>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</si>
  <si>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</si>
  <si>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</si>
  <si>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</si>
  <si>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</si>
  <si>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</si>
  <si>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</si>
  <si>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</si>
  <si>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</si>
  <si>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</si>
  <si>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</si>
  <si>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</si>
  <si>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</si>
  <si>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6</t>
  </si>
  <si>
    <t>РАСПРЕДЕЛЕНИЕ БЮДЖЕТНЫХ АССИГНОВАНИЙ НА ИСПОЛНЕНИЕ</t>
  </si>
  <si>
    <t>ГРБС</t>
  </si>
  <si>
    <t xml:space="preserve">Публичные нормативные социальные выплаты гражданам </t>
  </si>
  <si>
    <t>Приложение 7</t>
  </si>
  <si>
    <t>Наименование муниципального образования</t>
  </si>
  <si>
    <t>Итого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</si>
  <si>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</si>
  <si>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</si>
  <si>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</si>
  <si>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</si>
  <si>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</si>
  <si>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</si>
  <si>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</si>
  <si>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</si>
  <si>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</si>
  <si>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</si>
  <si>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</si>
  <si>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</si>
  <si>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</si>
  <si>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</si>
  <si>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</si>
  <si>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</si>
  <si>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</si>
  <si>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</si>
  <si>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</si>
  <si>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</si>
  <si>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</si>
  <si>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</si>
  <si>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</si>
  <si>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</si>
  <si>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</si>
  <si>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</si>
  <si>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</si>
  <si>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</si>
  <si>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</si>
  <si>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</si>
  <si>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</si>
  <si>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</si>
  <si>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</si>
  <si>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</si>
  <si>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</si>
  <si>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</si>
  <si>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</si>
  <si>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</si>
  <si>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</si>
  <si>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</si>
  <si>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Приложение 3</t>
  </si>
  <si>
    <t>Приложнение 4</t>
  </si>
  <si>
    <t xml:space="preserve">Сумма 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</si>
  <si>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</si>
  <si>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</si>
  <si>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</si>
  <si>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</si>
  <si>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</si>
  <si>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</si>
  <si>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</si>
  <si>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</si>
  <si>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</si>
  <si>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</si>
  <si>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</si>
  <si>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>59.0.00.40580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</si>
  <si>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</si>
  <si>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</si>
  <si>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</si>
  <si>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>99.9.00.00000</t>
  </si>
  <si>
    <t>Приложение 5</t>
  </si>
  <si>
    <t>администрация Тальменского сельсовета Искитмского района Новосибирской области</t>
  </si>
  <si>
    <t>2025 год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</si>
  <si>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</si>
  <si>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</si>
  <si>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</si>
  <si>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</si>
  <si>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</si>
  <si>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</si>
  <si>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 xml:space="preserve">Муниципальная программа "Дорожное хозяйство на территории Тальменского сельсовета </t>
  </si>
  <si>
    <t>Основное мероприятие: Обеспечение безопасности дорожного движения на территории поселения</t>
  </si>
  <si>
    <t xml:space="preserve">Реализация мероприятий по обеспечению безопасности дорожного движения </t>
  </si>
  <si>
    <t xml:space="preserve">Мероприятия в области жилищно-коммунального хозяйства </t>
  </si>
  <si>
    <t>99.0.00.08260</t>
  </si>
  <si>
    <t>Подпрограмма "Уличное освещение" муниципальной программы "Благоустройство территории Тальменского сельсовета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</si>
  <si>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</si>
  <si>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</si>
  <si>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Подпрограмма "Организация и содержание мест захоронения" муниципальной программы "Благоустройство территории Тальменского сельсовета</t>
  </si>
  <si>
    <t>Мероприятие "Организация и содержание мест захоронения" по благоустройству территории поселения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</si>
  <si>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</t>
  </si>
  <si>
    <t xml:space="preserve">Мероприятие  "Прочие мероприятия по благоустройству территории сельских поселений" </t>
  </si>
  <si>
    <t>Муниципальная программа " Молодежная политика и оздоровление детей на территории Тальменского сельсовета"</t>
  </si>
  <si>
    <t>Мероприятия по развитию молодежной политики и оздоровление детей</t>
  </si>
  <si>
    <t xml:space="preserve">Муниципальная программа "Сохранение и развитие культуры на территории Тальменского сельсовета"
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</si>
  <si>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</si>
  <si>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Мероприятия  "Сохранение и развитие культуры" на территории поселения</t>
  </si>
  <si>
    <t xml:space="preserve">Муниципальная программа "Физическая культура и спорт Тальменского сельсовета </t>
  </si>
  <si>
    <t xml:space="preserve">Мероприятия "Физическая культура и спорт" на территории поселения </t>
  </si>
  <si>
    <t>99.0.00.99990</t>
  </si>
  <si>
    <t>2026 год</t>
  </si>
  <si>
    <t>Искитимский район</t>
  </si>
  <si>
    <t>Прочие мобилизационные расходы</t>
  </si>
  <si>
    <t>99.0.00.01180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</si>
  <si>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</si>
  <si>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2027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</si>
  <si>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</si>
  <si>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</si>
  <si>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ВЕДОМСТВЕННАЯ СТРУКТУРА РАСХОДОВ МЕСТНОГО БЮДЖЕТА НА 2025 ГОД И ПЛАНОВЫЙ ПЕРИОД 2026 И 2027 ГОДОВ</t>
  </si>
  <si>
    <t>ПУБЛИЧНЫХ НОРМАТИВНЫХ ОБЯЗАТЕЛЬСТВ НА 2025 ГОД И ПЛАНОВЫЙ</t>
  </si>
  <si>
    <t>ПЕРИОД 2026 И 2027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</si>
  <si>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</si>
  <si>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</si>
  <si>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 xml:space="preserve">                                                   ПРОГРАММА МУНИЦИПАЛЬНЫХ ВНУТРЕННИХ ЗАИМСТВОВАНИЙ ТАЛЬМЕНСКОГО СЕЛЬСОВЕТА НА 2025 ГОД И ПЛАНОВЫЙ ПЕРИОД  2026 И 2027 ГОДОВ</t>
  </si>
  <si>
    <t>ПРОГРАММА МУНИЦИПАЛЬНЫХ ГАРАНТИЙ ТАЛЬМЕНСКОГО СЕЛЬСОВЕТА В ВАЛЮТЕ РОССИЙСКОЙ ФЕДЕРАЦИИ НА 2025 ГОД И ПЛАНОВЫЙ ПЕРИОД  2026 И 2027 ГОДОВ</t>
  </si>
  <si>
    <t xml:space="preserve">Развитие автомобильных дорог местного значения на территории поселения </t>
  </si>
  <si>
    <t>52.0.00.9Д010</t>
  </si>
  <si>
    <t>ЗЕМЕЛЬНЫЙ НАЛОГ</t>
  </si>
  <si>
    <t>ГОСУДАРСТВЕННАЯ ПОШЛИНА</t>
  </si>
  <si>
    <t>Приложение 2</t>
  </si>
  <si>
    <t xml:space="preserve">НОРМАТИВЫ РАСПРЕДЕЛЕНИЯ ДОХОДОВ МЕЖДУ БЮДЖЕТАМИ БЮДЖЕТНОЙ СИСТЕМЫ 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</si>
  <si>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</si>
  <si>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</si>
  <si>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</si>
  <si>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</si>
  <si>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Приложение 1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</si>
  <si>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</si>
  <si>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</si>
  <si>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</si>
  <si>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</si>
  <si>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</si>
  <si>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</si>
  <si>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</si>
  <si>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Доходы 
бюджета
2026 год</t>
  </si>
  <si>
    <t>Доходы 
бюджета
2027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</si>
  <si>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</si>
  <si>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</si>
  <si>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</si>
  <si>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</si>
  <si>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</si>
  <si>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</si>
  <si>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</si>
  <si>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</si>
  <si>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</si>
  <si>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</si>
  <si>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</si>
  <si>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</si>
  <si>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</si>
  <si>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</si>
  <si>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</si>
  <si>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</si>
  <si>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</si>
  <si>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</si>
  <si>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</si>
  <si>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</si>
  <si>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</si>
  <si>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</si>
  <si>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</si>
  <si>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</si>
  <si>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</si>
  <si>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</si>
  <si>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</si>
  <si>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</si>
  <si>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</si>
  <si>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</si>
  <si>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</si>
  <si>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</si>
  <si>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</si>
  <si>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</si>
  <si>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</si>
  <si>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</si>
  <si>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</si>
  <si>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</si>
  <si>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</si>
  <si>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</si>
  <si>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</si>
  <si>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</si>
  <si>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</si>
  <si>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</si>
  <si>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</si>
  <si>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</si>
  <si>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</si>
  <si>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</si>
  <si>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</si>
  <si>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13</t>
  </si>
  <si>
    <t>14</t>
  </si>
  <si>
    <t>Земельный налог с организаций</t>
  </si>
  <si>
    <t>15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</si>
  <si>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</si>
  <si>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</si>
  <si>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</si>
  <si>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</si>
  <si>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</si>
  <si>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</si>
  <si>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</si>
  <si>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</si>
  <si>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</si>
  <si>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</si>
  <si>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</si>
  <si>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</si>
  <si>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</si>
  <si>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</si>
  <si>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</si>
  <si>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</si>
  <si>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</si>
  <si>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ДОХОДЫ ОТ ИСПОЛЬЗОВАНИЯ ИМУЩЕСТВА, НАХОДЯЩЕГОСЯ В ГОСУДАРСТВЕННОЙ И МУНИЦИПАЛЬНОЙ СОБСТВЕННОСТИ</t>
  </si>
  <si>
    <t>590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</si>
  <si>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</si>
  <si>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</si>
  <si>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</si>
  <si>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</si>
  <si>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19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</si>
  <si>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</si>
  <si>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20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</si>
  <si>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</si>
  <si>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</si>
  <si>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</si>
  <si>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</si>
  <si>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</si>
  <si>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</si>
  <si>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</si>
  <si>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</si>
  <si>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</si>
  <si>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</si>
  <si>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</si>
  <si>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</si>
  <si>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</si>
  <si>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</si>
  <si>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</si>
  <si>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</si>
  <si>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</si>
  <si>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</si>
  <si>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</si>
  <si>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</si>
  <si>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</si>
  <si>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</si>
  <si>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</si>
  <si>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</si>
  <si>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</si>
  <si>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</si>
  <si>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001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</si>
  <si>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</si>
  <si>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</si>
  <si>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</si>
  <si>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31</t>
  </si>
  <si>
    <t>Субсидии бюджетам бюджетной системы Российской Федерации</t>
  </si>
  <si>
    <t>32</t>
  </si>
  <si>
    <t>29</t>
  </si>
  <si>
    <t>900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</si>
  <si>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</si>
  <si>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</si>
  <si>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</si>
  <si>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</si>
  <si>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</si>
  <si>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</si>
  <si>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</si>
  <si>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</si>
  <si>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</si>
  <si>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</si>
  <si>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</si>
  <si>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34</t>
  </si>
  <si>
    <t>40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</si>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</sst>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  <numFmt numFmtId="170" formatCode="#,##0.0_ ;[Red]\-#,##0.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7" fillId="0" borderId="0"/>
  </cellStyleXfs>
  <cellXfs count="3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0" fillId="0" borderId="0" xfId="0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/>
    <xf numFmtId="167" fontId="3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Border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/>
    <xf numFmtId="0" fontId="2" fillId="0" borderId="8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top" wrapText="1"/>
    </xf>
    <xf numFmtId="167" fontId="2" fillId="0" borderId="8" xfId="1" applyNumberFormat="1" applyFont="1" applyBorder="1" applyAlignment="1">
      <alignment horizontal="center" vertical="center" wrapText="1"/>
    </xf>
    <xf numFmtId="167" fontId="2" fillId="0" borderId="0" xfId="1" applyNumberFormat="1" applyFont="1" applyFill="1"/>
    <xf numFmtId="0" fontId="5" fillId="0" borderId="0" xfId="1" applyFont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/>
    <xf numFmtId="0" fontId="5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169" fontId="5" fillId="0" borderId="8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67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top" wrapText="1"/>
    </xf>
    <xf numFmtId="167" fontId="2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167" fontId="5" fillId="3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2" fillId="0" borderId="8" xfId="0" applyFont="1" applyFill="1" applyBorder="1" applyAlignment="1">
      <alignment vertical="top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6" fillId="0" borderId="8" xfId="1" applyNumberFormat="1" applyFont="1" applyFill="1" applyBorder="1" applyAlignment="1" applyProtection="1">
      <alignment horizontal="center" vertical="center"/>
      <protection hidden="1"/>
    </xf>
    <xf numFmtId="164" fontId="16" fillId="0" borderId="8" xfId="1" applyNumberFormat="1" applyFont="1" applyFill="1" applyBorder="1" applyAlignment="1" applyProtection="1">
      <alignment horizontal="center" vertical="center"/>
      <protection hidden="1"/>
    </xf>
    <xf numFmtId="167" fontId="16" fillId="0" borderId="8" xfId="1" applyNumberFormat="1" applyFont="1" applyFill="1" applyBorder="1" applyAlignment="1" applyProtection="1">
      <alignment horizontal="right" vertical="center"/>
      <protection hidden="1"/>
    </xf>
    <xf numFmtId="168" fontId="16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5" fillId="3" borderId="10" xfId="1" applyNumberFormat="1" applyFont="1" applyFill="1" applyBorder="1" applyAlignment="1" applyProtection="1">
      <alignment horizontal="right" vertical="center"/>
      <protection hidden="1"/>
    </xf>
    <xf numFmtId="168" fontId="5" fillId="3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top" wrapText="1"/>
    </xf>
    <xf numFmtId="167" fontId="5" fillId="4" borderId="2" xfId="1" applyNumberFormat="1" applyFont="1" applyFill="1" applyBorder="1" applyAlignment="1" applyProtection="1">
      <alignment horizontal="right" vertical="center"/>
      <protection hidden="1"/>
    </xf>
    <xf numFmtId="168" fontId="5" fillId="4" borderId="2" xfId="1" applyNumberFormat="1" applyFont="1" applyFill="1" applyBorder="1" applyAlignment="1" applyProtection="1">
      <alignment horizontal="right" vertical="center"/>
      <protection hidden="1"/>
    </xf>
    <xf numFmtId="167" fontId="5" fillId="4" borderId="6" xfId="1" applyNumberFormat="1" applyFont="1" applyFill="1" applyBorder="1" applyAlignment="1" applyProtection="1">
      <alignment horizontal="right" vertical="center"/>
      <protection hidden="1"/>
    </xf>
    <xf numFmtId="168" fontId="5" fillId="4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4" borderId="9" xfId="1" applyNumberFormat="1" applyFont="1" applyFill="1" applyBorder="1" applyAlignment="1" applyProtection="1">
      <alignment horizontal="right" vertical="center"/>
      <protection hidden="1"/>
    </xf>
    <xf numFmtId="168" fontId="5" fillId="4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167" fontId="12" fillId="3" borderId="2" xfId="1" applyNumberFormat="1" applyFont="1" applyFill="1" applyBorder="1" applyAlignment="1" applyProtection="1">
      <alignment horizontal="right" vertical="center"/>
      <protection hidden="1"/>
    </xf>
    <xf numFmtId="168" fontId="12" fillId="3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167" fontId="1" fillId="0" borderId="0" xfId="1" applyNumberFormat="1" applyFill="1"/>
    <xf numFmtId="170" fontId="1" fillId="0" borderId="0" xfId="1" applyNumberFormat="1" applyFill="1"/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alignment horizontal="right" vertical="center"/>
      <protection hidden="1"/>
    </xf>
    <xf numFmtId="0" fontId="2" fillId="0" borderId="0" xfId="2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/>
    <xf numFmtId="9" fontId="5" fillId="0" borderId="8" xfId="0" applyNumberFormat="1" applyFont="1" applyBorder="1" applyAlignment="1">
      <alignment horizontal="center"/>
    </xf>
    <xf numFmtId="0" fontId="5" fillId="0" borderId="8" xfId="0" applyFont="1" applyFill="1" applyBorder="1"/>
    <xf numFmtId="9" fontId="5" fillId="0" borderId="8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8" fillId="0" borderId="0" xfId="3" quotePrefix="1" applyFont="1" applyFill="1" applyAlignment="1">
      <alignment wrapText="1"/>
    </xf>
    <xf numFmtId="49" fontId="18" fillId="0" borderId="0" xfId="3" quotePrefix="1" applyNumberFormat="1" applyFont="1" applyFill="1" applyAlignment="1">
      <alignment wrapText="1"/>
    </xf>
    <xf numFmtId="167" fontId="8" fillId="0" borderId="0" xfId="3" applyNumberFormat="1" applyFont="1" applyFill="1" applyBorder="1" applyAlignment="1">
      <alignment horizontal="right" vertical="top"/>
    </xf>
    <xf numFmtId="0" fontId="18" fillId="0" borderId="0" xfId="3" applyFont="1" applyFill="1" applyBorder="1" applyAlignment="1">
      <alignment wrapText="1"/>
    </xf>
    <xf numFmtId="0" fontId="18" fillId="0" borderId="0" xfId="3" applyFont="1" applyFill="1" applyAlignment="1">
      <alignment wrapText="1"/>
    </xf>
    <xf numFmtId="0" fontId="2" fillId="0" borderId="0" xfId="3" applyFont="1" applyFill="1" applyAlignment="1">
      <alignment horizontal="right" wrapText="1"/>
    </xf>
    <xf numFmtId="0" fontId="18" fillId="0" borderId="8" xfId="3" quotePrefix="1" applyFont="1" applyFill="1" applyBorder="1" applyAlignment="1">
      <alignment wrapText="1"/>
    </xf>
    <xf numFmtId="0" fontId="2" fillId="0" borderId="1" xfId="3" applyNumberFormat="1" applyFont="1" applyFill="1" applyBorder="1" applyAlignment="1">
      <alignment horizontal="center" vertical="center" wrapText="1"/>
    </xf>
    <xf numFmtId="49" fontId="2" fillId="0" borderId="8" xfId="3" applyNumberFormat="1" applyFont="1" applyFill="1" applyBorder="1" applyAlignment="1">
      <alignment horizontal="left" vertical="top"/>
    </xf>
    <xf numFmtId="49" fontId="2" fillId="0" borderId="8" xfId="3" applyNumberFormat="1" applyFont="1" applyFill="1" applyBorder="1" applyAlignment="1">
      <alignment horizontal="center" vertical="top"/>
    </xf>
    <xf numFmtId="0" fontId="8" fillId="0" borderId="8" xfId="3" applyNumberFormat="1" applyFont="1" applyFill="1" applyBorder="1" applyAlignment="1">
      <alignment vertical="top" wrapText="1"/>
    </xf>
    <xf numFmtId="167" fontId="8" fillId="5" borderId="8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vertical="top" wrapText="1"/>
    </xf>
    <xf numFmtId="167" fontId="2" fillId="0" borderId="0" xfId="3" applyNumberFormat="1" applyFont="1" applyFill="1" applyBorder="1" applyAlignment="1">
      <alignment vertical="top"/>
    </xf>
    <xf numFmtId="0" fontId="17" fillId="0" borderId="0" xfId="3" applyFill="1" applyBorder="1"/>
    <xf numFmtId="0" fontId="17" fillId="0" borderId="0" xfId="3" applyFill="1"/>
    <xf numFmtId="0" fontId="2" fillId="0" borderId="8" xfId="3" applyNumberFormat="1" applyFont="1" applyFill="1" applyBorder="1" applyAlignment="1">
      <alignment vertical="top" wrapText="1"/>
    </xf>
    <xf numFmtId="167" fontId="2" fillId="5" borderId="8" xfId="3" applyNumberFormat="1" applyFont="1" applyFill="1" applyBorder="1" applyAlignment="1">
      <alignment horizontal="right" vertical="center"/>
    </xf>
    <xf numFmtId="0" fontId="19" fillId="0" borderId="8" xfId="3" applyNumberFormat="1" applyFont="1" applyFill="1" applyBorder="1" applyAlignment="1">
      <alignment vertical="top" wrapText="1"/>
    </xf>
    <xf numFmtId="167" fontId="19" fillId="5" borderId="8" xfId="3" applyNumberFormat="1" applyFont="1" applyFill="1" applyBorder="1" applyAlignment="1">
      <alignment horizontal="right" vertical="center"/>
    </xf>
    <xf numFmtId="169" fontId="2" fillId="5" borderId="8" xfId="3" applyNumberFormat="1" applyFont="1" applyFill="1" applyBorder="1" applyAlignment="1">
      <alignment horizontal="right" vertical="center" wrapText="1"/>
    </xf>
    <xf numFmtId="167" fontId="2" fillId="5" borderId="2" xfId="3" applyNumberFormat="1" applyFont="1" applyFill="1" applyBorder="1" applyAlignment="1">
      <alignment horizontal="right" vertical="center"/>
    </xf>
    <xf numFmtId="169" fontId="20" fillId="5" borderId="8" xfId="3" applyNumberFormat="1" applyFont="1" applyFill="1" applyBorder="1" applyAlignment="1">
      <alignment horizontal="right" vertical="center" wrapText="1"/>
    </xf>
    <xf numFmtId="0" fontId="2" fillId="5" borderId="8" xfId="3" applyFont="1" applyFill="1" applyBorder="1" applyAlignment="1">
      <alignment horizontal="right" vertical="center" wrapText="1"/>
    </xf>
    <xf numFmtId="49" fontId="17" fillId="0" borderId="0" xfId="3" applyNumberFormat="1" applyFill="1"/>
    <xf numFmtId="0" fontId="2" fillId="0" borderId="8" xfId="3" applyNumberFormat="1" applyFont="1" applyFill="1" applyBorder="1" applyAlignment="1">
      <alignment horizontal="center" vertical="center" textRotation="90" wrapText="1"/>
    </xf>
    <xf numFmtId="0" fontId="2" fillId="0" borderId="8" xfId="3" applyNumberFormat="1" applyFont="1" applyFill="1" applyBorder="1" applyAlignment="1">
      <alignment horizontal="center" vertical="center" wrapText="1"/>
    </xf>
    <xf numFmtId="167" fontId="8" fillId="3" borderId="8" xfId="3" applyNumberFormat="1" applyFont="1" applyFill="1" applyBorder="1" applyAlignment="1">
      <alignment horizontal="right" vertical="center"/>
    </xf>
    <xf numFmtId="0" fontId="8" fillId="0" borderId="2" xfId="3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167" fontId="2" fillId="0" borderId="0" xfId="3" applyNumberFormat="1" applyFont="1" applyFill="1" applyBorder="1" applyAlignment="1">
      <alignment horizontal="right" vertical="top" wrapText="1"/>
    </xf>
    <xf numFmtId="0" fontId="3" fillId="0" borderId="0" xfId="3" quotePrefix="1" applyFont="1" applyFill="1" applyAlignment="1">
      <alignment horizontal="center" wrapText="1"/>
    </xf>
    <xf numFmtId="0" fontId="2" fillId="0" borderId="8" xfId="3" applyNumberFormat="1" applyFont="1" applyFill="1" applyBorder="1" applyAlignment="1">
      <alignment horizontal="center" vertical="center" textRotation="90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3" xfId="3" quotePrefix="1" applyNumberFormat="1" applyFont="1" applyFill="1" applyBorder="1" applyAlignment="1">
      <alignment horizontal="center" vertical="center" wrapText="1"/>
    </xf>
    <xf numFmtId="49" fontId="2" fillId="0" borderId="4" xfId="3" quotePrefix="1" applyNumberFormat="1" applyFont="1" applyFill="1" applyBorder="1" applyAlignment="1">
      <alignment horizontal="center" vertical="center" wrapText="1"/>
    </xf>
    <xf numFmtId="0" fontId="2" fillId="0" borderId="8" xfId="3" applyNumberFormat="1" applyFont="1" applyFill="1" applyBorder="1" applyAlignment="1">
      <alignment horizontal="center" vertical="center" wrapText="1"/>
    </xf>
    <xf numFmtId="0" fontId="2" fillId="0" borderId="8" xfId="3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0" fillId="0" borderId="0" xfId="0" applyAlignment="1"/>
    <xf numFmtId="0" fontId="3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view="pageBreakPreview" zoomScale="91" zoomScaleNormal="100" zoomScaleSheetLayoutView="91" workbookViewId="0">
      <selection activeCell="W52" sqref="W52"/>
    </sheetView>
  </sheetViews>
  <sheetFormatPr defaultRowHeight="13.2" x14ac:dyDescent="0.25"/>
  <cols>
    <col min="1" max="1" width="3.88671875" style="248" customWidth="1"/>
    <col min="2" max="2" width="4.44140625" style="257" customWidth="1"/>
    <col min="3" max="3" width="2.5546875" style="257" customWidth="1"/>
    <col min="4" max="4" width="3.5546875" style="257" customWidth="1"/>
    <col min="5" max="5" width="3" style="257" customWidth="1"/>
    <col min="6" max="6" width="4.33203125" style="257" customWidth="1"/>
    <col min="7" max="7" width="4.109375" style="257" customWidth="1"/>
    <col min="8" max="8" width="5.109375" style="257" customWidth="1"/>
    <col min="9" max="9" width="5.6640625" style="257" customWidth="1"/>
    <col min="10" max="10" width="51.88671875" style="257" customWidth="1"/>
    <col min="11" max="11" width="10.44140625" style="248" customWidth="1"/>
    <col min="12" max="12" width="10.6640625" style="248" customWidth="1"/>
    <col min="13" max="13" width="10.33203125" style="248" customWidth="1"/>
    <col min="14" max="14" width="3.5546875" style="247" bestFit="1" customWidth="1"/>
    <col min="15" max="15" width="1.88671875" style="247" bestFit="1" customWidth="1"/>
    <col min="16" max="17" width="2.6640625" style="247" bestFit="1" customWidth="1"/>
    <col min="18" max="18" width="3.5546875" style="247" bestFit="1" customWidth="1"/>
    <col min="19" max="19" width="2.6640625" style="247" bestFit="1" customWidth="1"/>
    <col min="20" max="20" width="4.44140625" style="247" bestFit="1" customWidth="1"/>
    <col min="21" max="25" width="9.109375" style="247"/>
    <col min="26" max="37" width="2" style="247" bestFit="1" customWidth="1"/>
    <col min="38" max="256" width="9.109375" style="248"/>
    <col min="257" max="257" width="3.88671875" style="248" customWidth="1"/>
    <col min="258" max="258" width="4.44140625" style="248" customWidth="1"/>
    <col min="259" max="259" width="2.5546875" style="248" customWidth="1"/>
    <col min="260" max="260" width="3.5546875" style="248" customWidth="1"/>
    <col min="261" max="261" width="3" style="248" customWidth="1"/>
    <col min="262" max="262" width="4.33203125" style="248" customWidth="1"/>
    <col min="263" max="263" width="4.109375" style="248" customWidth="1"/>
    <col min="264" max="264" width="5.109375" style="248" customWidth="1"/>
    <col min="265" max="265" width="5.6640625" style="248" customWidth="1"/>
    <col min="266" max="266" width="51.88671875" style="248" customWidth="1"/>
    <col min="267" max="269" width="12.5546875" style="248" customWidth="1"/>
    <col min="270" max="270" width="3.5546875" style="248" bestFit="1" customWidth="1"/>
    <col min="271" max="271" width="1.88671875" style="248" bestFit="1" customWidth="1"/>
    <col min="272" max="273" width="2.6640625" style="248" bestFit="1" customWidth="1"/>
    <col min="274" max="274" width="3.5546875" style="248" bestFit="1" customWidth="1"/>
    <col min="275" max="275" width="2.6640625" style="248" bestFit="1" customWidth="1"/>
    <col min="276" max="276" width="4.44140625" style="248" bestFit="1" customWidth="1"/>
    <col min="277" max="281" width="9.109375" style="248"/>
    <col min="282" max="293" width="2" style="248" bestFit="1" customWidth="1"/>
    <col min="294" max="512" width="9.109375" style="248"/>
    <col min="513" max="513" width="3.88671875" style="248" customWidth="1"/>
    <col min="514" max="514" width="4.44140625" style="248" customWidth="1"/>
    <col min="515" max="515" width="2.5546875" style="248" customWidth="1"/>
    <col min="516" max="516" width="3.5546875" style="248" customWidth="1"/>
    <col min="517" max="517" width="3" style="248" customWidth="1"/>
    <col min="518" max="518" width="4.33203125" style="248" customWidth="1"/>
    <col min="519" max="519" width="4.109375" style="248" customWidth="1"/>
    <col min="520" max="520" width="5.109375" style="248" customWidth="1"/>
    <col min="521" max="521" width="5.6640625" style="248" customWidth="1"/>
    <col min="522" max="522" width="51.88671875" style="248" customWidth="1"/>
    <col min="523" max="525" width="12.5546875" style="248" customWidth="1"/>
    <col min="526" max="526" width="3.5546875" style="248" bestFit="1" customWidth="1"/>
    <col min="527" max="527" width="1.88671875" style="248" bestFit="1" customWidth="1"/>
    <col min="528" max="529" width="2.6640625" style="248" bestFit="1" customWidth="1"/>
    <col min="530" max="530" width="3.5546875" style="248" bestFit="1" customWidth="1"/>
    <col min="531" max="531" width="2.6640625" style="248" bestFit="1" customWidth="1"/>
    <col min="532" max="532" width="4.44140625" style="248" bestFit="1" customWidth="1"/>
    <col min="533" max="537" width="9.109375" style="248"/>
    <col min="538" max="549" width="2" style="248" bestFit="1" customWidth="1"/>
    <col min="550" max="768" width="9.109375" style="248"/>
    <col min="769" max="769" width="3.88671875" style="248" customWidth="1"/>
    <col min="770" max="770" width="4.44140625" style="248" customWidth="1"/>
    <col min="771" max="771" width="2.5546875" style="248" customWidth="1"/>
    <col min="772" max="772" width="3.5546875" style="248" customWidth="1"/>
    <col min="773" max="773" width="3" style="248" customWidth="1"/>
    <col min="774" max="774" width="4.33203125" style="248" customWidth="1"/>
    <col min="775" max="775" width="4.109375" style="248" customWidth="1"/>
    <col min="776" max="776" width="5.109375" style="248" customWidth="1"/>
    <col min="777" max="777" width="5.6640625" style="248" customWidth="1"/>
    <col min="778" max="778" width="51.88671875" style="248" customWidth="1"/>
    <col min="779" max="781" width="12.5546875" style="248" customWidth="1"/>
    <col min="782" max="782" width="3.5546875" style="248" bestFit="1" customWidth="1"/>
    <col min="783" max="783" width="1.88671875" style="248" bestFit="1" customWidth="1"/>
    <col min="784" max="785" width="2.6640625" style="248" bestFit="1" customWidth="1"/>
    <col min="786" max="786" width="3.5546875" style="248" bestFit="1" customWidth="1"/>
    <col min="787" max="787" width="2.6640625" style="248" bestFit="1" customWidth="1"/>
    <col min="788" max="788" width="4.44140625" style="248" bestFit="1" customWidth="1"/>
    <col min="789" max="793" width="9.109375" style="248"/>
    <col min="794" max="805" width="2" style="248" bestFit="1" customWidth="1"/>
    <col min="806" max="1024" width="9.109375" style="248"/>
    <col min="1025" max="1025" width="3.88671875" style="248" customWidth="1"/>
    <col min="1026" max="1026" width="4.44140625" style="248" customWidth="1"/>
    <col min="1027" max="1027" width="2.5546875" style="248" customWidth="1"/>
    <col min="1028" max="1028" width="3.5546875" style="248" customWidth="1"/>
    <col min="1029" max="1029" width="3" style="248" customWidth="1"/>
    <col min="1030" max="1030" width="4.33203125" style="248" customWidth="1"/>
    <col min="1031" max="1031" width="4.109375" style="248" customWidth="1"/>
    <col min="1032" max="1032" width="5.109375" style="248" customWidth="1"/>
    <col min="1033" max="1033" width="5.6640625" style="248" customWidth="1"/>
    <col min="1034" max="1034" width="51.88671875" style="248" customWidth="1"/>
    <col min="1035" max="1037" width="12.5546875" style="248" customWidth="1"/>
    <col min="1038" max="1038" width="3.5546875" style="248" bestFit="1" customWidth="1"/>
    <col min="1039" max="1039" width="1.88671875" style="248" bestFit="1" customWidth="1"/>
    <col min="1040" max="1041" width="2.6640625" style="248" bestFit="1" customWidth="1"/>
    <col min="1042" max="1042" width="3.5546875" style="248" bestFit="1" customWidth="1"/>
    <col min="1043" max="1043" width="2.6640625" style="248" bestFit="1" customWidth="1"/>
    <col min="1044" max="1044" width="4.44140625" style="248" bestFit="1" customWidth="1"/>
    <col min="1045" max="1049" width="9.109375" style="248"/>
    <col min="1050" max="1061" width="2" style="248" bestFit="1" customWidth="1"/>
    <col min="1062" max="1280" width="9.109375" style="248"/>
    <col min="1281" max="1281" width="3.88671875" style="248" customWidth="1"/>
    <col min="1282" max="1282" width="4.44140625" style="248" customWidth="1"/>
    <col min="1283" max="1283" width="2.5546875" style="248" customWidth="1"/>
    <col min="1284" max="1284" width="3.5546875" style="248" customWidth="1"/>
    <col min="1285" max="1285" width="3" style="248" customWidth="1"/>
    <col min="1286" max="1286" width="4.33203125" style="248" customWidth="1"/>
    <col min="1287" max="1287" width="4.109375" style="248" customWidth="1"/>
    <col min="1288" max="1288" width="5.109375" style="248" customWidth="1"/>
    <col min="1289" max="1289" width="5.6640625" style="248" customWidth="1"/>
    <col min="1290" max="1290" width="51.88671875" style="248" customWidth="1"/>
    <col min="1291" max="1293" width="12.5546875" style="248" customWidth="1"/>
    <col min="1294" max="1294" width="3.5546875" style="248" bestFit="1" customWidth="1"/>
    <col min="1295" max="1295" width="1.88671875" style="248" bestFit="1" customWidth="1"/>
    <col min="1296" max="1297" width="2.6640625" style="248" bestFit="1" customWidth="1"/>
    <col min="1298" max="1298" width="3.5546875" style="248" bestFit="1" customWidth="1"/>
    <col min="1299" max="1299" width="2.6640625" style="248" bestFit="1" customWidth="1"/>
    <col min="1300" max="1300" width="4.44140625" style="248" bestFit="1" customWidth="1"/>
    <col min="1301" max="1305" width="9.109375" style="248"/>
    <col min="1306" max="1317" width="2" style="248" bestFit="1" customWidth="1"/>
    <col min="1318" max="1536" width="9.109375" style="248"/>
    <col min="1537" max="1537" width="3.88671875" style="248" customWidth="1"/>
    <col min="1538" max="1538" width="4.44140625" style="248" customWidth="1"/>
    <col min="1539" max="1539" width="2.5546875" style="248" customWidth="1"/>
    <col min="1540" max="1540" width="3.5546875" style="248" customWidth="1"/>
    <col min="1541" max="1541" width="3" style="248" customWidth="1"/>
    <col min="1542" max="1542" width="4.33203125" style="248" customWidth="1"/>
    <col min="1543" max="1543" width="4.109375" style="248" customWidth="1"/>
    <col min="1544" max="1544" width="5.109375" style="248" customWidth="1"/>
    <col min="1545" max="1545" width="5.6640625" style="248" customWidth="1"/>
    <col min="1546" max="1546" width="51.88671875" style="248" customWidth="1"/>
    <col min="1547" max="1549" width="12.5546875" style="248" customWidth="1"/>
    <col min="1550" max="1550" width="3.5546875" style="248" bestFit="1" customWidth="1"/>
    <col min="1551" max="1551" width="1.88671875" style="248" bestFit="1" customWidth="1"/>
    <col min="1552" max="1553" width="2.6640625" style="248" bestFit="1" customWidth="1"/>
    <col min="1554" max="1554" width="3.5546875" style="248" bestFit="1" customWidth="1"/>
    <col min="1555" max="1555" width="2.6640625" style="248" bestFit="1" customWidth="1"/>
    <col min="1556" max="1556" width="4.44140625" style="248" bestFit="1" customWidth="1"/>
    <col min="1557" max="1561" width="9.109375" style="248"/>
    <col min="1562" max="1573" width="2" style="248" bestFit="1" customWidth="1"/>
    <col min="1574" max="1792" width="9.109375" style="248"/>
    <col min="1793" max="1793" width="3.88671875" style="248" customWidth="1"/>
    <col min="1794" max="1794" width="4.44140625" style="248" customWidth="1"/>
    <col min="1795" max="1795" width="2.5546875" style="248" customWidth="1"/>
    <col min="1796" max="1796" width="3.5546875" style="248" customWidth="1"/>
    <col min="1797" max="1797" width="3" style="248" customWidth="1"/>
    <col min="1798" max="1798" width="4.33203125" style="248" customWidth="1"/>
    <col min="1799" max="1799" width="4.109375" style="248" customWidth="1"/>
    <col min="1800" max="1800" width="5.109375" style="248" customWidth="1"/>
    <col min="1801" max="1801" width="5.6640625" style="248" customWidth="1"/>
    <col min="1802" max="1802" width="51.88671875" style="248" customWidth="1"/>
    <col min="1803" max="1805" width="12.5546875" style="248" customWidth="1"/>
    <col min="1806" max="1806" width="3.5546875" style="248" bestFit="1" customWidth="1"/>
    <col min="1807" max="1807" width="1.88671875" style="248" bestFit="1" customWidth="1"/>
    <col min="1808" max="1809" width="2.6640625" style="248" bestFit="1" customWidth="1"/>
    <col min="1810" max="1810" width="3.5546875" style="248" bestFit="1" customWidth="1"/>
    <col min="1811" max="1811" width="2.6640625" style="248" bestFit="1" customWidth="1"/>
    <col min="1812" max="1812" width="4.44140625" style="248" bestFit="1" customWidth="1"/>
    <col min="1813" max="1817" width="9.109375" style="248"/>
    <col min="1818" max="1829" width="2" style="248" bestFit="1" customWidth="1"/>
    <col min="1830" max="2048" width="9.109375" style="248"/>
    <col min="2049" max="2049" width="3.88671875" style="248" customWidth="1"/>
    <col min="2050" max="2050" width="4.44140625" style="248" customWidth="1"/>
    <col min="2051" max="2051" width="2.5546875" style="248" customWidth="1"/>
    <col min="2052" max="2052" width="3.5546875" style="248" customWidth="1"/>
    <col min="2053" max="2053" width="3" style="248" customWidth="1"/>
    <col min="2054" max="2054" width="4.33203125" style="248" customWidth="1"/>
    <col min="2055" max="2055" width="4.109375" style="248" customWidth="1"/>
    <col min="2056" max="2056" width="5.109375" style="248" customWidth="1"/>
    <col min="2057" max="2057" width="5.6640625" style="248" customWidth="1"/>
    <col min="2058" max="2058" width="51.88671875" style="248" customWidth="1"/>
    <col min="2059" max="2061" width="12.5546875" style="248" customWidth="1"/>
    <col min="2062" max="2062" width="3.5546875" style="248" bestFit="1" customWidth="1"/>
    <col min="2063" max="2063" width="1.88671875" style="248" bestFit="1" customWidth="1"/>
    <col min="2064" max="2065" width="2.6640625" style="248" bestFit="1" customWidth="1"/>
    <col min="2066" max="2066" width="3.5546875" style="248" bestFit="1" customWidth="1"/>
    <col min="2067" max="2067" width="2.6640625" style="248" bestFit="1" customWidth="1"/>
    <col min="2068" max="2068" width="4.44140625" style="248" bestFit="1" customWidth="1"/>
    <col min="2069" max="2073" width="9.109375" style="248"/>
    <col min="2074" max="2085" width="2" style="248" bestFit="1" customWidth="1"/>
    <col min="2086" max="2304" width="9.109375" style="248"/>
    <col min="2305" max="2305" width="3.88671875" style="248" customWidth="1"/>
    <col min="2306" max="2306" width="4.44140625" style="248" customWidth="1"/>
    <col min="2307" max="2307" width="2.5546875" style="248" customWidth="1"/>
    <col min="2308" max="2308" width="3.5546875" style="248" customWidth="1"/>
    <col min="2309" max="2309" width="3" style="248" customWidth="1"/>
    <col min="2310" max="2310" width="4.33203125" style="248" customWidth="1"/>
    <col min="2311" max="2311" width="4.109375" style="248" customWidth="1"/>
    <col min="2312" max="2312" width="5.109375" style="248" customWidth="1"/>
    <col min="2313" max="2313" width="5.6640625" style="248" customWidth="1"/>
    <col min="2314" max="2314" width="51.88671875" style="248" customWidth="1"/>
    <col min="2315" max="2317" width="12.5546875" style="248" customWidth="1"/>
    <col min="2318" max="2318" width="3.5546875" style="248" bestFit="1" customWidth="1"/>
    <col min="2319" max="2319" width="1.88671875" style="248" bestFit="1" customWidth="1"/>
    <col min="2320" max="2321" width="2.6640625" style="248" bestFit="1" customWidth="1"/>
    <col min="2322" max="2322" width="3.5546875" style="248" bestFit="1" customWidth="1"/>
    <col min="2323" max="2323" width="2.6640625" style="248" bestFit="1" customWidth="1"/>
    <col min="2324" max="2324" width="4.44140625" style="248" bestFit="1" customWidth="1"/>
    <col min="2325" max="2329" width="9.109375" style="248"/>
    <col min="2330" max="2341" width="2" style="248" bestFit="1" customWidth="1"/>
    <col min="2342" max="2560" width="9.109375" style="248"/>
    <col min="2561" max="2561" width="3.88671875" style="248" customWidth="1"/>
    <col min="2562" max="2562" width="4.44140625" style="248" customWidth="1"/>
    <col min="2563" max="2563" width="2.5546875" style="248" customWidth="1"/>
    <col min="2564" max="2564" width="3.5546875" style="248" customWidth="1"/>
    <col min="2565" max="2565" width="3" style="248" customWidth="1"/>
    <col min="2566" max="2566" width="4.33203125" style="248" customWidth="1"/>
    <col min="2567" max="2567" width="4.109375" style="248" customWidth="1"/>
    <col min="2568" max="2568" width="5.109375" style="248" customWidth="1"/>
    <col min="2569" max="2569" width="5.6640625" style="248" customWidth="1"/>
    <col min="2570" max="2570" width="51.88671875" style="248" customWidth="1"/>
    <col min="2571" max="2573" width="12.5546875" style="248" customWidth="1"/>
    <col min="2574" max="2574" width="3.5546875" style="248" bestFit="1" customWidth="1"/>
    <col min="2575" max="2575" width="1.88671875" style="248" bestFit="1" customWidth="1"/>
    <col min="2576" max="2577" width="2.6640625" style="248" bestFit="1" customWidth="1"/>
    <col min="2578" max="2578" width="3.5546875" style="248" bestFit="1" customWidth="1"/>
    <col min="2579" max="2579" width="2.6640625" style="248" bestFit="1" customWidth="1"/>
    <col min="2580" max="2580" width="4.44140625" style="248" bestFit="1" customWidth="1"/>
    <col min="2581" max="2585" width="9.109375" style="248"/>
    <col min="2586" max="2597" width="2" style="248" bestFit="1" customWidth="1"/>
    <col min="2598" max="2816" width="9.109375" style="248"/>
    <col min="2817" max="2817" width="3.88671875" style="248" customWidth="1"/>
    <col min="2818" max="2818" width="4.44140625" style="248" customWidth="1"/>
    <col min="2819" max="2819" width="2.5546875" style="248" customWidth="1"/>
    <col min="2820" max="2820" width="3.5546875" style="248" customWidth="1"/>
    <col min="2821" max="2821" width="3" style="248" customWidth="1"/>
    <col min="2822" max="2822" width="4.33203125" style="248" customWidth="1"/>
    <col min="2823" max="2823" width="4.109375" style="248" customWidth="1"/>
    <col min="2824" max="2824" width="5.109375" style="248" customWidth="1"/>
    <col min="2825" max="2825" width="5.6640625" style="248" customWidth="1"/>
    <col min="2826" max="2826" width="51.88671875" style="248" customWidth="1"/>
    <col min="2827" max="2829" width="12.5546875" style="248" customWidth="1"/>
    <col min="2830" max="2830" width="3.5546875" style="248" bestFit="1" customWidth="1"/>
    <col min="2831" max="2831" width="1.88671875" style="248" bestFit="1" customWidth="1"/>
    <col min="2832" max="2833" width="2.6640625" style="248" bestFit="1" customWidth="1"/>
    <col min="2834" max="2834" width="3.5546875" style="248" bestFit="1" customWidth="1"/>
    <col min="2835" max="2835" width="2.6640625" style="248" bestFit="1" customWidth="1"/>
    <col min="2836" max="2836" width="4.44140625" style="248" bestFit="1" customWidth="1"/>
    <col min="2837" max="2841" width="9.109375" style="248"/>
    <col min="2842" max="2853" width="2" style="248" bestFit="1" customWidth="1"/>
    <col min="2854" max="3072" width="9.109375" style="248"/>
    <col min="3073" max="3073" width="3.88671875" style="248" customWidth="1"/>
    <col min="3074" max="3074" width="4.44140625" style="248" customWidth="1"/>
    <col min="3075" max="3075" width="2.5546875" style="248" customWidth="1"/>
    <col min="3076" max="3076" width="3.5546875" style="248" customWidth="1"/>
    <col min="3077" max="3077" width="3" style="248" customWidth="1"/>
    <col min="3078" max="3078" width="4.33203125" style="248" customWidth="1"/>
    <col min="3079" max="3079" width="4.109375" style="248" customWidth="1"/>
    <col min="3080" max="3080" width="5.109375" style="248" customWidth="1"/>
    <col min="3081" max="3081" width="5.6640625" style="248" customWidth="1"/>
    <col min="3082" max="3082" width="51.88671875" style="248" customWidth="1"/>
    <col min="3083" max="3085" width="12.5546875" style="248" customWidth="1"/>
    <col min="3086" max="3086" width="3.5546875" style="248" bestFit="1" customWidth="1"/>
    <col min="3087" max="3087" width="1.88671875" style="248" bestFit="1" customWidth="1"/>
    <col min="3088" max="3089" width="2.6640625" style="248" bestFit="1" customWidth="1"/>
    <col min="3090" max="3090" width="3.5546875" style="248" bestFit="1" customWidth="1"/>
    <col min="3091" max="3091" width="2.6640625" style="248" bestFit="1" customWidth="1"/>
    <col min="3092" max="3092" width="4.44140625" style="248" bestFit="1" customWidth="1"/>
    <col min="3093" max="3097" width="9.109375" style="248"/>
    <col min="3098" max="3109" width="2" style="248" bestFit="1" customWidth="1"/>
    <col min="3110" max="3328" width="9.109375" style="248"/>
    <col min="3329" max="3329" width="3.88671875" style="248" customWidth="1"/>
    <col min="3330" max="3330" width="4.44140625" style="248" customWidth="1"/>
    <col min="3331" max="3331" width="2.5546875" style="248" customWidth="1"/>
    <col min="3332" max="3332" width="3.5546875" style="248" customWidth="1"/>
    <col min="3333" max="3333" width="3" style="248" customWidth="1"/>
    <col min="3334" max="3334" width="4.33203125" style="248" customWidth="1"/>
    <col min="3335" max="3335" width="4.109375" style="248" customWidth="1"/>
    <col min="3336" max="3336" width="5.109375" style="248" customWidth="1"/>
    <col min="3337" max="3337" width="5.6640625" style="248" customWidth="1"/>
    <col min="3338" max="3338" width="51.88671875" style="248" customWidth="1"/>
    <col min="3339" max="3341" width="12.5546875" style="248" customWidth="1"/>
    <col min="3342" max="3342" width="3.5546875" style="248" bestFit="1" customWidth="1"/>
    <col min="3343" max="3343" width="1.88671875" style="248" bestFit="1" customWidth="1"/>
    <col min="3344" max="3345" width="2.6640625" style="248" bestFit="1" customWidth="1"/>
    <col min="3346" max="3346" width="3.5546875" style="248" bestFit="1" customWidth="1"/>
    <col min="3347" max="3347" width="2.6640625" style="248" bestFit="1" customWidth="1"/>
    <col min="3348" max="3348" width="4.44140625" style="248" bestFit="1" customWidth="1"/>
    <col min="3349" max="3353" width="9.109375" style="248"/>
    <col min="3354" max="3365" width="2" style="248" bestFit="1" customWidth="1"/>
    <col min="3366" max="3584" width="9.109375" style="248"/>
    <col min="3585" max="3585" width="3.88671875" style="248" customWidth="1"/>
    <col min="3586" max="3586" width="4.44140625" style="248" customWidth="1"/>
    <col min="3587" max="3587" width="2.5546875" style="248" customWidth="1"/>
    <col min="3588" max="3588" width="3.5546875" style="248" customWidth="1"/>
    <col min="3589" max="3589" width="3" style="248" customWidth="1"/>
    <col min="3590" max="3590" width="4.33203125" style="248" customWidth="1"/>
    <col min="3591" max="3591" width="4.109375" style="248" customWidth="1"/>
    <col min="3592" max="3592" width="5.109375" style="248" customWidth="1"/>
    <col min="3593" max="3593" width="5.6640625" style="248" customWidth="1"/>
    <col min="3594" max="3594" width="51.88671875" style="248" customWidth="1"/>
    <col min="3595" max="3597" width="12.5546875" style="248" customWidth="1"/>
    <col min="3598" max="3598" width="3.5546875" style="248" bestFit="1" customWidth="1"/>
    <col min="3599" max="3599" width="1.88671875" style="248" bestFit="1" customWidth="1"/>
    <col min="3600" max="3601" width="2.6640625" style="248" bestFit="1" customWidth="1"/>
    <col min="3602" max="3602" width="3.5546875" style="248" bestFit="1" customWidth="1"/>
    <col min="3603" max="3603" width="2.6640625" style="248" bestFit="1" customWidth="1"/>
    <col min="3604" max="3604" width="4.44140625" style="248" bestFit="1" customWidth="1"/>
    <col min="3605" max="3609" width="9.109375" style="248"/>
    <col min="3610" max="3621" width="2" style="248" bestFit="1" customWidth="1"/>
    <col min="3622" max="3840" width="9.109375" style="248"/>
    <col min="3841" max="3841" width="3.88671875" style="248" customWidth="1"/>
    <col min="3842" max="3842" width="4.44140625" style="248" customWidth="1"/>
    <col min="3843" max="3843" width="2.5546875" style="248" customWidth="1"/>
    <col min="3844" max="3844" width="3.5546875" style="248" customWidth="1"/>
    <col min="3845" max="3845" width="3" style="248" customWidth="1"/>
    <col min="3846" max="3846" width="4.33203125" style="248" customWidth="1"/>
    <col min="3847" max="3847" width="4.109375" style="248" customWidth="1"/>
    <col min="3848" max="3848" width="5.109375" style="248" customWidth="1"/>
    <col min="3849" max="3849" width="5.6640625" style="248" customWidth="1"/>
    <col min="3850" max="3850" width="51.88671875" style="248" customWidth="1"/>
    <col min="3851" max="3853" width="12.5546875" style="248" customWidth="1"/>
    <col min="3854" max="3854" width="3.5546875" style="248" bestFit="1" customWidth="1"/>
    <col min="3855" max="3855" width="1.88671875" style="248" bestFit="1" customWidth="1"/>
    <col min="3856" max="3857" width="2.6640625" style="248" bestFit="1" customWidth="1"/>
    <col min="3858" max="3858" width="3.5546875" style="248" bestFit="1" customWidth="1"/>
    <col min="3859" max="3859" width="2.6640625" style="248" bestFit="1" customWidth="1"/>
    <col min="3860" max="3860" width="4.44140625" style="248" bestFit="1" customWidth="1"/>
    <col min="3861" max="3865" width="9.109375" style="248"/>
    <col min="3866" max="3877" width="2" style="248" bestFit="1" customWidth="1"/>
    <col min="3878" max="4096" width="9.109375" style="248"/>
    <col min="4097" max="4097" width="3.88671875" style="248" customWidth="1"/>
    <col min="4098" max="4098" width="4.44140625" style="248" customWidth="1"/>
    <col min="4099" max="4099" width="2.5546875" style="248" customWidth="1"/>
    <col min="4100" max="4100" width="3.5546875" style="248" customWidth="1"/>
    <col min="4101" max="4101" width="3" style="248" customWidth="1"/>
    <col min="4102" max="4102" width="4.33203125" style="248" customWidth="1"/>
    <col min="4103" max="4103" width="4.109375" style="248" customWidth="1"/>
    <col min="4104" max="4104" width="5.109375" style="248" customWidth="1"/>
    <col min="4105" max="4105" width="5.6640625" style="248" customWidth="1"/>
    <col min="4106" max="4106" width="51.88671875" style="248" customWidth="1"/>
    <col min="4107" max="4109" width="12.5546875" style="248" customWidth="1"/>
    <col min="4110" max="4110" width="3.5546875" style="248" bestFit="1" customWidth="1"/>
    <col min="4111" max="4111" width="1.88671875" style="248" bestFit="1" customWidth="1"/>
    <col min="4112" max="4113" width="2.6640625" style="248" bestFit="1" customWidth="1"/>
    <col min="4114" max="4114" width="3.5546875" style="248" bestFit="1" customWidth="1"/>
    <col min="4115" max="4115" width="2.6640625" style="248" bestFit="1" customWidth="1"/>
    <col min="4116" max="4116" width="4.44140625" style="248" bestFit="1" customWidth="1"/>
    <col min="4117" max="4121" width="9.109375" style="248"/>
    <col min="4122" max="4133" width="2" style="248" bestFit="1" customWidth="1"/>
    <col min="4134" max="4352" width="9.109375" style="248"/>
    <col min="4353" max="4353" width="3.88671875" style="248" customWidth="1"/>
    <col min="4354" max="4354" width="4.44140625" style="248" customWidth="1"/>
    <col min="4355" max="4355" width="2.5546875" style="248" customWidth="1"/>
    <col min="4356" max="4356" width="3.5546875" style="248" customWidth="1"/>
    <col min="4357" max="4357" width="3" style="248" customWidth="1"/>
    <col min="4358" max="4358" width="4.33203125" style="248" customWidth="1"/>
    <col min="4359" max="4359" width="4.109375" style="248" customWidth="1"/>
    <col min="4360" max="4360" width="5.109375" style="248" customWidth="1"/>
    <col min="4361" max="4361" width="5.6640625" style="248" customWidth="1"/>
    <col min="4362" max="4362" width="51.88671875" style="248" customWidth="1"/>
    <col min="4363" max="4365" width="12.5546875" style="248" customWidth="1"/>
    <col min="4366" max="4366" width="3.5546875" style="248" bestFit="1" customWidth="1"/>
    <col min="4367" max="4367" width="1.88671875" style="248" bestFit="1" customWidth="1"/>
    <col min="4368" max="4369" width="2.6640625" style="248" bestFit="1" customWidth="1"/>
    <col min="4370" max="4370" width="3.5546875" style="248" bestFit="1" customWidth="1"/>
    <col min="4371" max="4371" width="2.6640625" style="248" bestFit="1" customWidth="1"/>
    <col min="4372" max="4372" width="4.44140625" style="248" bestFit="1" customWidth="1"/>
    <col min="4373" max="4377" width="9.109375" style="248"/>
    <col min="4378" max="4389" width="2" style="248" bestFit="1" customWidth="1"/>
    <col min="4390" max="4608" width="9.109375" style="248"/>
    <col min="4609" max="4609" width="3.88671875" style="248" customWidth="1"/>
    <col min="4610" max="4610" width="4.44140625" style="248" customWidth="1"/>
    <col min="4611" max="4611" width="2.5546875" style="248" customWidth="1"/>
    <col min="4612" max="4612" width="3.5546875" style="248" customWidth="1"/>
    <col min="4613" max="4613" width="3" style="248" customWidth="1"/>
    <col min="4614" max="4614" width="4.33203125" style="248" customWidth="1"/>
    <col min="4615" max="4615" width="4.109375" style="248" customWidth="1"/>
    <col min="4616" max="4616" width="5.109375" style="248" customWidth="1"/>
    <col min="4617" max="4617" width="5.6640625" style="248" customWidth="1"/>
    <col min="4618" max="4618" width="51.88671875" style="248" customWidth="1"/>
    <col min="4619" max="4621" width="12.5546875" style="248" customWidth="1"/>
    <col min="4622" max="4622" width="3.5546875" style="248" bestFit="1" customWidth="1"/>
    <col min="4623" max="4623" width="1.88671875" style="248" bestFit="1" customWidth="1"/>
    <col min="4624" max="4625" width="2.6640625" style="248" bestFit="1" customWidth="1"/>
    <col min="4626" max="4626" width="3.5546875" style="248" bestFit="1" customWidth="1"/>
    <col min="4627" max="4627" width="2.6640625" style="248" bestFit="1" customWidth="1"/>
    <col min="4628" max="4628" width="4.44140625" style="248" bestFit="1" customWidth="1"/>
    <col min="4629" max="4633" width="9.109375" style="248"/>
    <col min="4634" max="4645" width="2" style="248" bestFit="1" customWidth="1"/>
    <col min="4646" max="4864" width="9.109375" style="248"/>
    <col min="4865" max="4865" width="3.88671875" style="248" customWidth="1"/>
    <col min="4866" max="4866" width="4.44140625" style="248" customWidth="1"/>
    <col min="4867" max="4867" width="2.5546875" style="248" customWidth="1"/>
    <col min="4868" max="4868" width="3.5546875" style="248" customWidth="1"/>
    <col min="4869" max="4869" width="3" style="248" customWidth="1"/>
    <col min="4870" max="4870" width="4.33203125" style="248" customWidth="1"/>
    <col min="4871" max="4871" width="4.109375" style="248" customWidth="1"/>
    <col min="4872" max="4872" width="5.109375" style="248" customWidth="1"/>
    <col min="4873" max="4873" width="5.6640625" style="248" customWidth="1"/>
    <col min="4874" max="4874" width="51.88671875" style="248" customWidth="1"/>
    <col min="4875" max="4877" width="12.5546875" style="248" customWidth="1"/>
    <col min="4878" max="4878" width="3.5546875" style="248" bestFit="1" customWidth="1"/>
    <col min="4879" max="4879" width="1.88671875" style="248" bestFit="1" customWidth="1"/>
    <col min="4880" max="4881" width="2.6640625" style="248" bestFit="1" customWidth="1"/>
    <col min="4882" max="4882" width="3.5546875" style="248" bestFit="1" customWidth="1"/>
    <col min="4883" max="4883" width="2.6640625" style="248" bestFit="1" customWidth="1"/>
    <col min="4884" max="4884" width="4.44140625" style="248" bestFit="1" customWidth="1"/>
    <col min="4885" max="4889" width="9.109375" style="248"/>
    <col min="4890" max="4901" width="2" style="248" bestFit="1" customWidth="1"/>
    <col min="4902" max="5120" width="9.109375" style="248"/>
    <col min="5121" max="5121" width="3.88671875" style="248" customWidth="1"/>
    <col min="5122" max="5122" width="4.44140625" style="248" customWidth="1"/>
    <col min="5123" max="5123" width="2.5546875" style="248" customWidth="1"/>
    <col min="5124" max="5124" width="3.5546875" style="248" customWidth="1"/>
    <col min="5125" max="5125" width="3" style="248" customWidth="1"/>
    <col min="5126" max="5126" width="4.33203125" style="248" customWidth="1"/>
    <col min="5127" max="5127" width="4.109375" style="248" customWidth="1"/>
    <col min="5128" max="5128" width="5.109375" style="248" customWidth="1"/>
    <col min="5129" max="5129" width="5.6640625" style="248" customWidth="1"/>
    <col min="5130" max="5130" width="51.88671875" style="248" customWidth="1"/>
    <col min="5131" max="5133" width="12.5546875" style="248" customWidth="1"/>
    <col min="5134" max="5134" width="3.5546875" style="248" bestFit="1" customWidth="1"/>
    <col min="5135" max="5135" width="1.88671875" style="248" bestFit="1" customWidth="1"/>
    <col min="5136" max="5137" width="2.6640625" style="248" bestFit="1" customWidth="1"/>
    <col min="5138" max="5138" width="3.5546875" style="248" bestFit="1" customWidth="1"/>
    <col min="5139" max="5139" width="2.6640625" style="248" bestFit="1" customWidth="1"/>
    <col min="5140" max="5140" width="4.44140625" style="248" bestFit="1" customWidth="1"/>
    <col min="5141" max="5145" width="9.109375" style="248"/>
    <col min="5146" max="5157" width="2" style="248" bestFit="1" customWidth="1"/>
    <col min="5158" max="5376" width="9.109375" style="248"/>
    <col min="5377" max="5377" width="3.88671875" style="248" customWidth="1"/>
    <col min="5378" max="5378" width="4.44140625" style="248" customWidth="1"/>
    <col min="5379" max="5379" width="2.5546875" style="248" customWidth="1"/>
    <col min="5380" max="5380" width="3.5546875" style="248" customWidth="1"/>
    <col min="5381" max="5381" width="3" style="248" customWidth="1"/>
    <col min="5382" max="5382" width="4.33203125" style="248" customWidth="1"/>
    <col min="5383" max="5383" width="4.109375" style="248" customWidth="1"/>
    <col min="5384" max="5384" width="5.109375" style="248" customWidth="1"/>
    <col min="5385" max="5385" width="5.6640625" style="248" customWidth="1"/>
    <col min="5386" max="5386" width="51.88671875" style="248" customWidth="1"/>
    <col min="5387" max="5389" width="12.5546875" style="248" customWidth="1"/>
    <col min="5390" max="5390" width="3.5546875" style="248" bestFit="1" customWidth="1"/>
    <col min="5391" max="5391" width="1.88671875" style="248" bestFit="1" customWidth="1"/>
    <col min="5392" max="5393" width="2.6640625" style="248" bestFit="1" customWidth="1"/>
    <col min="5394" max="5394" width="3.5546875" style="248" bestFit="1" customWidth="1"/>
    <col min="5395" max="5395" width="2.6640625" style="248" bestFit="1" customWidth="1"/>
    <col min="5396" max="5396" width="4.44140625" style="248" bestFit="1" customWidth="1"/>
    <col min="5397" max="5401" width="9.109375" style="248"/>
    <col min="5402" max="5413" width="2" style="248" bestFit="1" customWidth="1"/>
    <col min="5414" max="5632" width="9.109375" style="248"/>
    <col min="5633" max="5633" width="3.88671875" style="248" customWidth="1"/>
    <col min="5634" max="5634" width="4.44140625" style="248" customWidth="1"/>
    <col min="5635" max="5635" width="2.5546875" style="248" customWidth="1"/>
    <col min="5636" max="5636" width="3.5546875" style="248" customWidth="1"/>
    <col min="5637" max="5637" width="3" style="248" customWidth="1"/>
    <col min="5638" max="5638" width="4.33203125" style="248" customWidth="1"/>
    <col min="5639" max="5639" width="4.109375" style="248" customWidth="1"/>
    <col min="5640" max="5640" width="5.109375" style="248" customWidth="1"/>
    <col min="5641" max="5641" width="5.6640625" style="248" customWidth="1"/>
    <col min="5642" max="5642" width="51.88671875" style="248" customWidth="1"/>
    <col min="5643" max="5645" width="12.5546875" style="248" customWidth="1"/>
    <col min="5646" max="5646" width="3.5546875" style="248" bestFit="1" customWidth="1"/>
    <col min="5647" max="5647" width="1.88671875" style="248" bestFit="1" customWidth="1"/>
    <col min="5648" max="5649" width="2.6640625" style="248" bestFit="1" customWidth="1"/>
    <col min="5650" max="5650" width="3.5546875" style="248" bestFit="1" customWidth="1"/>
    <col min="5651" max="5651" width="2.6640625" style="248" bestFit="1" customWidth="1"/>
    <col min="5652" max="5652" width="4.44140625" style="248" bestFit="1" customWidth="1"/>
    <col min="5653" max="5657" width="9.109375" style="248"/>
    <col min="5658" max="5669" width="2" style="248" bestFit="1" customWidth="1"/>
    <col min="5670" max="5888" width="9.109375" style="248"/>
    <col min="5889" max="5889" width="3.88671875" style="248" customWidth="1"/>
    <col min="5890" max="5890" width="4.44140625" style="248" customWidth="1"/>
    <col min="5891" max="5891" width="2.5546875" style="248" customWidth="1"/>
    <col min="5892" max="5892" width="3.5546875" style="248" customWidth="1"/>
    <col min="5893" max="5893" width="3" style="248" customWidth="1"/>
    <col min="5894" max="5894" width="4.33203125" style="248" customWidth="1"/>
    <col min="5895" max="5895" width="4.109375" style="248" customWidth="1"/>
    <col min="5896" max="5896" width="5.109375" style="248" customWidth="1"/>
    <col min="5897" max="5897" width="5.6640625" style="248" customWidth="1"/>
    <col min="5898" max="5898" width="51.88671875" style="248" customWidth="1"/>
    <col min="5899" max="5901" width="12.5546875" style="248" customWidth="1"/>
    <col min="5902" max="5902" width="3.5546875" style="248" bestFit="1" customWidth="1"/>
    <col min="5903" max="5903" width="1.88671875" style="248" bestFit="1" customWidth="1"/>
    <col min="5904" max="5905" width="2.6640625" style="248" bestFit="1" customWidth="1"/>
    <col min="5906" max="5906" width="3.5546875" style="248" bestFit="1" customWidth="1"/>
    <col min="5907" max="5907" width="2.6640625" style="248" bestFit="1" customWidth="1"/>
    <col min="5908" max="5908" width="4.44140625" style="248" bestFit="1" customWidth="1"/>
    <col min="5909" max="5913" width="9.109375" style="248"/>
    <col min="5914" max="5925" width="2" style="248" bestFit="1" customWidth="1"/>
    <col min="5926" max="6144" width="9.109375" style="248"/>
    <col min="6145" max="6145" width="3.88671875" style="248" customWidth="1"/>
    <col min="6146" max="6146" width="4.44140625" style="248" customWidth="1"/>
    <col min="6147" max="6147" width="2.5546875" style="248" customWidth="1"/>
    <col min="6148" max="6148" width="3.5546875" style="248" customWidth="1"/>
    <col min="6149" max="6149" width="3" style="248" customWidth="1"/>
    <col min="6150" max="6150" width="4.33203125" style="248" customWidth="1"/>
    <col min="6151" max="6151" width="4.109375" style="248" customWidth="1"/>
    <col min="6152" max="6152" width="5.109375" style="248" customWidth="1"/>
    <col min="6153" max="6153" width="5.6640625" style="248" customWidth="1"/>
    <col min="6154" max="6154" width="51.88671875" style="248" customWidth="1"/>
    <col min="6155" max="6157" width="12.5546875" style="248" customWidth="1"/>
    <col min="6158" max="6158" width="3.5546875" style="248" bestFit="1" customWidth="1"/>
    <col min="6159" max="6159" width="1.88671875" style="248" bestFit="1" customWidth="1"/>
    <col min="6160" max="6161" width="2.6640625" style="248" bestFit="1" customWidth="1"/>
    <col min="6162" max="6162" width="3.5546875" style="248" bestFit="1" customWidth="1"/>
    <col min="6163" max="6163" width="2.6640625" style="248" bestFit="1" customWidth="1"/>
    <col min="6164" max="6164" width="4.44140625" style="248" bestFit="1" customWidth="1"/>
    <col min="6165" max="6169" width="9.109375" style="248"/>
    <col min="6170" max="6181" width="2" style="248" bestFit="1" customWidth="1"/>
    <col min="6182" max="6400" width="9.109375" style="248"/>
    <col min="6401" max="6401" width="3.88671875" style="248" customWidth="1"/>
    <col min="6402" max="6402" width="4.44140625" style="248" customWidth="1"/>
    <col min="6403" max="6403" width="2.5546875" style="248" customWidth="1"/>
    <col min="6404" max="6404" width="3.5546875" style="248" customWidth="1"/>
    <col min="6405" max="6405" width="3" style="248" customWidth="1"/>
    <col min="6406" max="6406" width="4.33203125" style="248" customWidth="1"/>
    <col min="6407" max="6407" width="4.109375" style="248" customWidth="1"/>
    <col min="6408" max="6408" width="5.109375" style="248" customWidth="1"/>
    <col min="6409" max="6409" width="5.6640625" style="248" customWidth="1"/>
    <col min="6410" max="6410" width="51.88671875" style="248" customWidth="1"/>
    <col min="6411" max="6413" width="12.5546875" style="248" customWidth="1"/>
    <col min="6414" max="6414" width="3.5546875" style="248" bestFit="1" customWidth="1"/>
    <col min="6415" max="6415" width="1.88671875" style="248" bestFit="1" customWidth="1"/>
    <col min="6416" max="6417" width="2.6640625" style="248" bestFit="1" customWidth="1"/>
    <col min="6418" max="6418" width="3.5546875" style="248" bestFit="1" customWidth="1"/>
    <col min="6419" max="6419" width="2.6640625" style="248" bestFit="1" customWidth="1"/>
    <col min="6420" max="6420" width="4.44140625" style="248" bestFit="1" customWidth="1"/>
    <col min="6421" max="6425" width="9.109375" style="248"/>
    <col min="6426" max="6437" width="2" style="248" bestFit="1" customWidth="1"/>
    <col min="6438" max="6656" width="9.109375" style="248"/>
    <col min="6657" max="6657" width="3.88671875" style="248" customWidth="1"/>
    <col min="6658" max="6658" width="4.44140625" style="248" customWidth="1"/>
    <col min="6659" max="6659" width="2.5546875" style="248" customWidth="1"/>
    <col min="6660" max="6660" width="3.5546875" style="248" customWidth="1"/>
    <col min="6661" max="6661" width="3" style="248" customWidth="1"/>
    <col min="6662" max="6662" width="4.33203125" style="248" customWidth="1"/>
    <col min="6663" max="6663" width="4.109375" style="248" customWidth="1"/>
    <col min="6664" max="6664" width="5.109375" style="248" customWidth="1"/>
    <col min="6665" max="6665" width="5.6640625" style="248" customWidth="1"/>
    <col min="6666" max="6666" width="51.88671875" style="248" customWidth="1"/>
    <col min="6667" max="6669" width="12.5546875" style="248" customWidth="1"/>
    <col min="6670" max="6670" width="3.5546875" style="248" bestFit="1" customWidth="1"/>
    <col min="6671" max="6671" width="1.88671875" style="248" bestFit="1" customWidth="1"/>
    <col min="6672" max="6673" width="2.6640625" style="248" bestFit="1" customWidth="1"/>
    <col min="6674" max="6674" width="3.5546875" style="248" bestFit="1" customWidth="1"/>
    <col min="6675" max="6675" width="2.6640625" style="248" bestFit="1" customWidth="1"/>
    <col min="6676" max="6676" width="4.44140625" style="248" bestFit="1" customWidth="1"/>
    <col min="6677" max="6681" width="9.109375" style="248"/>
    <col min="6682" max="6693" width="2" style="248" bestFit="1" customWidth="1"/>
    <col min="6694" max="6912" width="9.109375" style="248"/>
    <col min="6913" max="6913" width="3.88671875" style="248" customWidth="1"/>
    <col min="6914" max="6914" width="4.44140625" style="248" customWidth="1"/>
    <col min="6915" max="6915" width="2.5546875" style="248" customWidth="1"/>
    <col min="6916" max="6916" width="3.5546875" style="248" customWidth="1"/>
    <col min="6917" max="6917" width="3" style="248" customWidth="1"/>
    <col min="6918" max="6918" width="4.33203125" style="248" customWidth="1"/>
    <col min="6919" max="6919" width="4.109375" style="248" customWidth="1"/>
    <col min="6920" max="6920" width="5.109375" style="248" customWidth="1"/>
    <col min="6921" max="6921" width="5.6640625" style="248" customWidth="1"/>
    <col min="6922" max="6922" width="51.88671875" style="248" customWidth="1"/>
    <col min="6923" max="6925" width="12.5546875" style="248" customWidth="1"/>
    <col min="6926" max="6926" width="3.5546875" style="248" bestFit="1" customWidth="1"/>
    <col min="6927" max="6927" width="1.88671875" style="248" bestFit="1" customWidth="1"/>
    <col min="6928" max="6929" width="2.6640625" style="248" bestFit="1" customWidth="1"/>
    <col min="6930" max="6930" width="3.5546875" style="248" bestFit="1" customWidth="1"/>
    <col min="6931" max="6931" width="2.6640625" style="248" bestFit="1" customWidth="1"/>
    <col min="6932" max="6932" width="4.44140625" style="248" bestFit="1" customWidth="1"/>
    <col min="6933" max="6937" width="9.109375" style="248"/>
    <col min="6938" max="6949" width="2" style="248" bestFit="1" customWidth="1"/>
    <col min="6950" max="7168" width="9.109375" style="248"/>
    <col min="7169" max="7169" width="3.88671875" style="248" customWidth="1"/>
    <col min="7170" max="7170" width="4.44140625" style="248" customWidth="1"/>
    <col min="7171" max="7171" width="2.5546875" style="248" customWidth="1"/>
    <col min="7172" max="7172" width="3.5546875" style="248" customWidth="1"/>
    <col min="7173" max="7173" width="3" style="248" customWidth="1"/>
    <col min="7174" max="7174" width="4.33203125" style="248" customWidth="1"/>
    <col min="7175" max="7175" width="4.109375" style="248" customWidth="1"/>
    <col min="7176" max="7176" width="5.109375" style="248" customWidth="1"/>
    <col min="7177" max="7177" width="5.6640625" style="248" customWidth="1"/>
    <col min="7178" max="7178" width="51.88671875" style="248" customWidth="1"/>
    <col min="7179" max="7181" width="12.5546875" style="248" customWidth="1"/>
    <col min="7182" max="7182" width="3.5546875" style="248" bestFit="1" customWidth="1"/>
    <col min="7183" max="7183" width="1.88671875" style="248" bestFit="1" customWidth="1"/>
    <col min="7184" max="7185" width="2.6640625" style="248" bestFit="1" customWidth="1"/>
    <col min="7186" max="7186" width="3.5546875" style="248" bestFit="1" customWidth="1"/>
    <col min="7187" max="7187" width="2.6640625" style="248" bestFit="1" customWidth="1"/>
    <col min="7188" max="7188" width="4.44140625" style="248" bestFit="1" customWidth="1"/>
    <col min="7189" max="7193" width="9.109375" style="248"/>
    <col min="7194" max="7205" width="2" style="248" bestFit="1" customWidth="1"/>
    <col min="7206" max="7424" width="9.109375" style="248"/>
    <col min="7425" max="7425" width="3.88671875" style="248" customWidth="1"/>
    <col min="7426" max="7426" width="4.44140625" style="248" customWidth="1"/>
    <col min="7427" max="7427" width="2.5546875" style="248" customWidth="1"/>
    <col min="7428" max="7428" width="3.5546875" style="248" customWidth="1"/>
    <col min="7429" max="7429" width="3" style="248" customWidth="1"/>
    <col min="7430" max="7430" width="4.33203125" style="248" customWidth="1"/>
    <col min="7431" max="7431" width="4.109375" style="248" customWidth="1"/>
    <col min="7432" max="7432" width="5.109375" style="248" customWidth="1"/>
    <col min="7433" max="7433" width="5.6640625" style="248" customWidth="1"/>
    <col min="7434" max="7434" width="51.88671875" style="248" customWidth="1"/>
    <col min="7435" max="7437" width="12.5546875" style="248" customWidth="1"/>
    <col min="7438" max="7438" width="3.5546875" style="248" bestFit="1" customWidth="1"/>
    <col min="7439" max="7439" width="1.88671875" style="248" bestFit="1" customWidth="1"/>
    <col min="7440" max="7441" width="2.6640625" style="248" bestFit="1" customWidth="1"/>
    <col min="7442" max="7442" width="3.5546875" style="248" bestFit="1" customWidth="1"/>
    <col min="7443" max="7443" width="2.6640625" style="248" bestFit="1" customWidth="1"/>
    <col min="7444" max="7444" width="4.44140625" style="248" bestFit="1" customWidth="1"/>
    <col min="7445" max="7449" width="9.109375" style="248"/>
    <col min="7450" max="7461" width="2" style="248" bestFit="1" customWidth="1"/>
    <col min="7462" max="7680" width="9.109375" style="248"/>
    <col min="7681" max="7681" width="3.88671875" style="248" customWidth="1"/>
    <col min="7682" max="7682" width="4.44140625" style="248" customWidth="1"/>
    <col min="7683" max="7683" width="2.5546875" style="248" customWidth="1"/>
    <col min="7684" max="7684" width="3.5546875" style="248" customWidth="1"/>
    <col min="7685" max="7685" width="3" style="248" customWidth="1"/>
    <col min="7686" max="7686" width="4.33203125" style="248" customWidth="1"/>
    <col min="7687" max="7687" width="4.109375" style="248" customWidth="1"/>
    <col min="7688" max="7688" width="5.109375" style="248" customWidth="1"/>
    <col min="7689" max="7689" width="5.6640625" style="248" customWidth="1"/>
    <col min="7690" max="7690" width="51.88671875" style="248" customWidth="1"/>
    <col min="7691" max="7693" width="12.5546875" style="248" customWidth="1"/>
    <col min="7694" max="7694" width="3.5546875" style="248" bestFit="1" customWidth="1"/>
    <col min="7695" max="7695" width="1.88671875" style="248" bestFit="1" customWidth="1"/>
    <col min="7696" max="7697" width="2.6640625" style="248" bestFit="1" customWidth="1"/>
    <col min="7698" max="7698" width="3.5546875" style="248" bestFit="1" customWidth="1"/>
    <col min="7699" max="7699" width="2.6640625" style="248" bestFit="1" customWidth="1"/>
    <col min="7700" max="7700" width="4.44140625" style="248" bestFit="1" customWidth="1"/>
    <col min="7701" max="7705" width="9.109375" style="248"/>
    <col min="7706" max="7717" width="2" style="248" bestFit="1" customWidth="1"/>
    <col min="7718" max="7936" width="9.109375" style="248"/>
    <col min="7937" max="7937" width="3.88671875" style="248" customWidth="1"/>
    <col min="7938" max="7938" width="4.44140625" style="248" customWidth="1"/>
    <col min="7939" max="7939" width="2.5546875" style="248" customWidth="1"/>
    <col min="7940" max="7940" width="3.5546875" style="248" customWidth="1"/>
    <col min="7941" max="7941" width="3" style="248" customWidth="1"/>
    <col min="7942" max="7942" width="4.33203125" style="248" customWidth="1"/>
    <col min="7943" max="7943" width="4.109375" style="248" customWidth="1"/>
    <col min="7944" max="7944" width="5.109375" style="248" customWidth="1"/>
    <col min="7945" max="7945" width="5.6640625" style="248" customWidth="1"/>
    <col min="7946" max="7946" width="51.88671875" style="248" customWidth="1"/>
    <col min="7947" max="7949" width="12.5546875" style="248" customWidth="1"/>
    <col min="7950" max="7950" width="3.5546875" style="248" bestFit="1" customWidth="1"/>
    <col min="7951" max="7951" width="1.88671875" style="248" bestFit="1" customWidth="1"/>
    <col min="7952" max="7953" width="2.6640625" style="248" bestFit="1" customWidth="1"/>
    <col min="7954" max="7954" width="3.5546875" style="248" bestFit="1" customWidth="1"/>
    <col min="7955" max="7955" width="2.6640625" style="248" bestFit="1" customWidth="1"/>
    <col min="7956" max="7956" width="4.44140625" style="248" bestFit="1" customWidth="1"/>
    <col min="7957" max="7961" width="9.109375" style="248"/>
    <col min="7962" max="7973" width="2" style="248" bestFit="1" customWidth="1"/>
    <col min="7974" max="8192" width="9.109375" style="248"/>
    <col min="8193" max="8193" width="3.88671875" style="248" customWidth="1"/>
    <col min="8194" max="8194" width="4.44140625" style="248" customWidth="1"/>
    <col min="8195" max="8195" width="2.5546875" style="248" customWidth="1"/>
    <col min="8196" max="8196" width="3.5546875" style="248" customWidth="1"/>
    <col min="8197" max="8197" width="3" style="248" customWidth="1"/>
    <col min="8198" max="8198" width="4.33203125" style="248" customWidth="1"/>
    <col min="8199" max="8199" width="4.109375" style="248" customWidth="1"/>
    <col min="8200" max="8200" width="5.109375" style="248" customWidth="1"/>
    <col min="8201" max="8201" width="5.6640625" style="248" customWidth="1"/>
    <col min="8202" max="8202" width="51.88671875" style="248" customWidth="1"/>
    <col min="8203" max="8205" width="12.5546875" style="248" customWidth="1"/>
    <col min="8206" max="8206" width="3.5546875" style="248" bestFit="1" customWidth="1"/>
    <col min="8207" max="8207" width="1.88671875" style="248" bestFit="1" customWidth="1"/>
    <col min="8208" max="8209" width="2.6640625" style="248" bestFit="1" customWidth="1"/>
    <col min="8210" max="8210" width="3.5546875" style="248" bestFit="1" customWidth="1"/>
    <col min="8211" max="8211" width="2.6640625" style="248" bestFit="1" customWidth="1"/>
    <col min="8212" max="8212" width="4.44140625" style="248" bestFit="1" customWidth="1"/>
    <col min="8213" max="8217" width="9.109375" style="248"/>
    <col min="8218" max="8229" width="2" style="248" bestFit="1" customWidth="1"/>
    <col min="8230" max="8448" width="9.109375" style="248"/>
    <col min="8449" max="8449" width="3.88671875" style="248" customWidth="1"/>
    <col min="8450" max="8450" width="4.44140625" style="248" customWidth="1"/>
    <col min="8451" max="8451" width="2.5546875" style="248" customWidth="1"/>
    <col min="8452" max="8452" width="3.5546875" style="248" customWidth="1"/>
    <col min="8453" max="8453" width="3" style="248" customWidth="1"/>
    <col min="8454" max="8454" width="4.33203125" style="248" customWidth="1"/>
    <col min="8455" max="8455" width="4.109375" style="248" customWidth="1"/>
    <col min="8456" max="8456" width="5.109375" style="248" customWidth="1"/>
    <col min="8457" max="8457" width="5.6640625" style="248" customWidth="1"/>
    <col min="8458" max="8458" width="51.88671875" style="248" customWidth="1"/>
    <col min="8459" max="8461" width="12.5546875" style="248" customWidth="1"/>
    <col min="8462" max="8462" width="3.5546875" style="248" bestFit="1" customWidth="1"/>
    <col min="8463" max="8463" width="1.88671875" style="248" bestFit="1" customWidth="1"/>
    <col min="8464" max="8465" width="2.6640625" style="248" bestFit="1" customWidth="1"/>
    <col min="8466" max="8466" width="3.5546875" style="248" bestFit="1" customWidth="1"/>
    <col min="8467" max="8467" width="2.6640625" style="248" bestFit="1" customWidth="1"/>
    <col min="8468" max="8468" width="4.44140625" style="248" bestFit="1" customWidth="1"/>
    <col min="8469" max="8473" width="9.109375" style="248"/>
    <col min="8474" max="8485" width="2" style="248" bestFit="1" customWidth="1"/>
    <col min="8486" max="8704" width="9.109375" style="248"/>
    <col min="8705" max="8705" width="3.88671875" style="248" customWidth="1"/>
    <col min="8706" max="8706" width="4.44140625" style="248" customWidth="1"/>
    <col min="8707" max="8707" width="2.5546875" style="248" customWidth="1"/>
    <col min="8708" max="8708" width="3.5546875" style="248" customWidth="1"/>
    <col min="8709" max="8709" width="3" style="248" customWidth="1"/>
    <col min="8710" max="8710" width="4.33203125" style="248" customWidth="1"/>
    <col min="8711" max="8711" width="4.109375" style="248" customWidth="1"/>
    <col min="8712" max="8712" width="5.109375" style="248" customWidth="1"/>
    <col min="8713" max="8713" width="5.6640625" style="248" customWidth="1"/>
    <col min="8714" max="8714" width="51.88671875" style="248" customWidth="1"/>
    <col min="8715" max="8717" width="12.5546875" style="248" customWidth="1"/>
    <col min="8718" max="8718" width="3.5546875" style="248" bestFit="1" customWidth="1"/>
    <col min="8719" max="8719" width="1.88671875" style="248" bestFit="1" customWidth="1"/>
    <col min="8720" max="8721" width="2.6640625" style="248" bestFit="1" customWidth="1"/>
    <col min="8722" max="8722" width="3.5546875" style="248" bestFit="1" customWidth="1"/>
    <col min="8723" max="8723" width="2.6640625" style="248" bestFit="1" customWidth="1"/>
    <col min="8724" max="8724" width="4.44140625" style="248" bestFit="1" customWidth="1"/>
    <col min="8725" max="8729" width="9.109375" style="248"/>
    <col min="8730" max="8741" width="2" style="248" bestFit="1" customWidth="1"/>
    <col min="8742" max="8960" width="9.109375" style="248"/>
    <col min="8961" max="8961" width="3.88671875" style="248" customWidth="1"/>
    <col min="8962" max="8962" width="4.44140625" style="248" customWidth="1"/>
    <col min="8963" max="8963" width="2.5546875" style="248" customWidth="1"/>
    <col min="8964" max="8964" width="3.5546875" style="248" customWidth="1"/>
    <col min="8965" max="8965" width="3" style="248" customWidth="1"/>
    <col min="8966" max="8966" width="4.33203125" style="248" customWidth="1"/>
    <col min="8967" max="8967" width="4.109375" style="248" customWidth="1"/>
    <col min="8968" max="8968" width="5.109375" style="248" customWidth="1"/>
    <col min="8969" max="8969" width="5.6640625" style="248" customWidth="1"/>
    <col min="8970" max="8970" width="51.88671875" style="248" customWidth="1"/>
    <col min="8971" max="8973" width="12.5546875" style="248" customWidth="1"/>
    <col min="8974" max="8974" width="3.5546875" style="248" bestFit="1" customWidth="1"/>
    <col min="8975" max="8975" width="1.88671875" style="248" bestFit="1" customWidth="1"/>
    <col min="8976" max="8977" width="2.6640625" style="248" bestFit="1" customWidth="1"/>
    <col min="8978" max="8978" width="3.5546875" style="248" bestFit="1" customWidth="1"/>
    <col min="8979" max="8979" width="2.6640625" style="248" bestFit="1" customWidth="1"/>
    <col min="8980" max="8980" width="4.44140625" style="248" bestFit="1" customWidth="1"/>
    <col min="8981" max="8985" width="9.109375" style="248"/>
    <col min="8986" max="8997" width="2" style="248" bestFit="1" customWidth="1"/>
    <col min="8998" max="9216" width="9.109375" style="248"/>
    <col min="9217" max="9217" width="3.88671875" style="248" customWidth="1"/>
    <col min="9218" max="9218" width="4.44140625" style="248" customWidth="1"/>
    <col min="9219" max="9219" width="2.5546875" style="248" customWidth="1"/>
    <col min="9220" max="9220" width="3.5546875" style="248" customWidth="1"/>
    <col min="9221" max="9221" width="3" style="248" customWidth="1"/>
    <col min="9222" max="9222" width="4.33203125" style="248" customWidth="1"/>
    <col min="9223" max="9223" width="4.109375" style="248" customWidth="1"/>
    <col min="9224" max="9224" width="5.109375" style="248" customWidth="1"/>
    <col min="9225" max="9225" width="5.6640625" style="248" customWidth="1"/>
    <col min="9226" max="9226" width="51.88671875" style="248" customWidth="1"/>
    <col min="9227" max="9229" width="12.5546875" style="248" customWidth="1"/>
    <col min="9230" max="9230" width="3.5546875" style="248" bestFit="1" customWidth="1"/>
    <col min="9231" max="9231" width="1.88671875" style="248" bestFit="1" customWidth="1"/>
    <col min="9232" max="9233" width="2.6640625" style="248" bestFit="1" customWidth="1"/>
    <col min="9234" max="9234" width="3.5546875" style="248" bestFit="1" customWidth="1"/>
    <col min="9235" max="9235" width="2.6640625" style="248" bestFit="1" customWidth="1"/>
    <col min="9236" max="9236" width="4.44140625" style="248" bestFit="1" customWidth="1"/>
    <col min="9237" max="9241" width="9.109375" style="248"/>
    <col min="9242" max="9253" width="2" style="248" bestFit="1" customWidth="1"/>
    <col min="9254" max="9472" width="9.109375" style="248"/>
    <col min="9473" max="9473" width="3.88671875" style="248" customWidth="1"/>
    <col min="9474" max="9474" width="4.44140625" style="248" customWidth="1"/>
    <col min="9475" max="9475" width="2.5546875" style="248" customWidth="1"/>
    <col min="9476" max="9476" width="3.5546875" style="248" customWidth="1"/>
    <col min="9477" max="9477" width="3" style="248" customWidth="1"/>
    <col min="9478" max="9478" width="4.33203125" style="248" customWidth="1"/>
    <col min="9479" max="9479" width="4.109375" style="248" customWidth="1"/>
    <col min="9480" max="9480" width="5.109375" style="248" customWidth="1"/>
    <col min="9481" max="9481" width="5.6640625" style="248" customWidth="1"/>
    <col min="9482" max="9482" width="51.88671875" style="248" customWidth="1"/>
    <col min="9483" max="9485" width="12.5546875" style="248" customWidth="1"/>
    <col min="9486" max="9486" width="3.5546875" style="248" bestFit="1" customWidth="1"/>
    <col min="9487" max="9487" width="1.88671875" style="248" bestFit="1" customWidth="1"/>
    <col min="9488" max="9489" width="2.6640625" style="248" bestFit="1" customWidth="1"/>
    <col min="9490" max="9490" width="3.5546875" style="248" bestFit="1" customWidth="1"/>
    <col min="9491" max="9491" width="2.6640625" style="248" bestFit="1" customWidth="1"/>
    <col min="9492" max="9492" width="4.44140625" style="248" bestFit="1" customWidth="1"/>
    <col min="9493" max="9497" width="9.109375" style="248"/>
    <col min="9498" max="9509" width="2" style="248" bestFit="1" customWidth="1"/>
    <col min="9510" max="9728" width="9.109375" style="248"/>
    <col min="9729" max="9729" width="3.88671875" style="248" customWidth="1"/>
    <col min="9730" max="9730" width="4.44140625" style="248" customWidth="1"/>
    <col min="9731" max="9731" width="2.5546875" style="248" customWidth="1"/>
    <col min="9732" max="9732" width="3.5546875" style="248" customWidth="1"/>
    <col min="9733" max="9733" width="3" style="248" customWidth="1"/>
    <col min="9734" max="9734" width="4.33203125" style="248" customWidth="1"/>
    <col min="9735" max="9735" width="4.109375" style="248" customWidth="1"/>
    <col min="9736" max="9736" width="5.109375" style="248" customWidth="1"/>
    <col min="9737" max="9737" width="5.6640625" style="248" customWidth="1"/>
    <col min="9738" max="9738" width="51.88671875" style="248" customWidth="1"/>
    <col min="9739" max="9741" width="12.5546875" style="248" customWidth="1"/>
    <col min="9742" max="9742" width="3.5546875" style="248" bestFit="1" customWidth="1"/>
    <col min="9743" max="9743" width="1.88671875" style="248" bestFit="1" customWidth="1"/>
    <col min="9744" max="9745" width="2.6640625" style="248" bestFit="1" customWidth="1"/>
    <col min="9746" max="9746" width="3.5546875" style="248" bestFit="1" customWidth="1"/>
    <col min="9747" max="9747" width="2.6640625" style="248" bestFit="1" customWidth="1"/>
    <col min="9748" max="9748" width="4.44140625" style="248" bestFit="1" customWidth="1"/>
    <col min="9749" max="9753" width="9.109375" style="248"/>
    <col min="9754" max="9765" width="2" style="248" bestFit="1" customWidth="1"/>
    <col min="9766" max="9984" width="9.109375" style="248"/>
    <col min="9985" max="9985" width="3.88671875" style="248" customWidth="1"/>
    <col min="9986" max="9986" width="4.44140625" style="248" customWidth="1"/>
    <col min="9987" max="9987" width="2.5546875" style="248" customWidth="1"/>
    <col min="9988" max="9988" width="3.5546875" style="248" customWidth="1"/>
    <col min="9989" max="9989" width="3" style="248" customWidth="1"/>
    <col min="9990" max="9990" width="4.33203125" style="248" customWidth="1"/>
    <col min="9991" max="9991" width="4.109375" style="248" customWidth="1"/>
    <col min="9992" max="9992" width="5.109375" style="248" customWidth="1"/>
    <col min="9993" max="9993" width="5.6640625" style="248" customWidth="1"/>
    <col min="9994" max="9994" width="51.88671875" style="248" customWidth="1"/>
    <col min="9995" max="9997" width="12.5546875" style="248" customWidth="1"/>
    <col min="9998" max="9998" width="3.5546875" style="248" bestFit="1" customWidth="1"/>
    <col min="9999" max="9999" width="1.88671875" style="248" bestFit="1" customWidth="1"/>
    <col min="10000" max="10001" width="2.6640625" style="248" bestFit="1" customWidth="1"/>
    <col min="10002" max="10002" width="3.5546875" style="248" bestFit="1" customWidth="1"/>
    <col min="10003" max="10003" width="2.6640625" style="248" bestFit="1" customWidth="1"/>
    <col min="10004" max="10004" width="4.44140625" style="248" bestFit="1" customWidth="1"/>
    <col min="10005" max="10009" width="9.109375" style="248"/>
    <col min="10010" max="10021" width="2" style="248" bestFit="1" customWidth="1"/>
    <col min="10022" max="10240" width="9.109375" style="248"/>
    <col min="10241" max="10241" width="3.88671875" style="248" customWidth="1"/>
    <col min="10242" max="10242" width="4.44140625" style="248" customWidth="1"/>
    <col min="10243" max="10243" width="2.5546875" style="248" customWidth="1"/>
    <col min="10244" max="10244" width="3.5546875" style="248" customWidth="1"/>
    <col min="10245" max="10245" width="3" style="248" customWidth="1"/>
    <col min="10246" max="10246" width="4.33203125" style="248" customWidth="1"/>
    <col min="10247" max="10247" width="4.109375" style="248" customWidth="1"/>
    <col min="10248" max="10248" width="5.109375" style="248" customWidth="1"/>
    <col min="10249" max="10249" width="5.6640625" style="248" customWidth="1"/>
    <col min="10250" max="10250" width="51.88671875" style="248" customWidth="1"/>
    <col min="10251" max="10253" width="12.5546875" style="248" customWidth="1"/>
    <col min="10254" max="10254" width="3.5546875" style="248" bestFit="1" customWidth="1"/>
    <col min="10255" max="10255" width="1.88671875" style="248" bestFit="1" customWidth="1"/>
    <col min="10256" max="10257" width="2.6640625" style="248" bestFit="1" customWidth="1"/>
    <col min="10258" max="10258" width="3.5546875" style="248" bestFit="1" customWidth="1"/>
    <col min="10259" max="10259" width="2.6640625" style="248" bestFit="1" customWidth="1"/>
    <col min="10260" max="10260" width="4.44140625" style="248" bestFit="1" customWidth="1"/>
    <col min="10261" max="10265" width="9.109375" style="248"/>
    <col min="10266" max="10277" width="2" style="248" bestFit="1" customWidth="1"/>
    <col min="10278" max="10496" width="9.109375" style="248"/>
    <col min="10497" max="10497" width="3.88671875" style="248" customWidth="1"/>
    <col min="10498" max="10498" width="4.44140625" style="248" customWidth="1"/>
    <col min="10499" max="10499" width="2.5546875" style="248" customWidth="1"/>
    <col min="10500" max="10500" width="3.5546875" style="248" customWidth="1"/>
    <col min="10501" max="10501" width="3" style="248" customWidth="1"/>
    <col min="10502" max="10502" width="4.33203125" style="248" customWidth="1"/>
    <col min="10503" max="10503" width="4.109375" style="248" customWidth="1"/>
    <col min="10504" max="10504" width="5.109375" style="248" customWidth="1"/>
    <col min="10505" max="10505" width="5.6640625" style="248" customWidth="1"/>
    <col min="10506" max="10506" width="51.88671875" style="248" customWidth="1"/>
    <col min="10507" max="10509" width="12.5546875" style="248" customWidth="1"/>
    <col min="10510" max="10510" width="3.5546875" style="248" bestFit="1" customWidth="1"/>
    <col min="10511" max="10511" width="1.88671875" style="248" bestFit="1" customWidth="1"/>
    <col min="10512" max="10513" width="2.6640625" style="248" bestFit="1" customWidth="1"/>
    <col min="10514" max="10514" width="3.5546875" style="248" bestFit="1" customWidth="1"/>
    <col min="10515" max="10515" width="2.6640625" style="248" bestFit="1" customWidth="1"/>
    <col min="10516" max="10516" width="4.44140625" style="248" bestFit="1" customWidth="1"/>
    <col min="10517" max="10521" width="9.109375" style="248"/>
    <col min="10522" max="10533" width="2" style="248" bestFit="1" customWidth="1"/>
    <col min="10534" max="10752" width="9.109375" style="248"/>
    <col min="10753" max="10753" width="3.88671875" style="248" customWidth="1"/>
    <col min="10754" max="10754" width="4.44140625" style="248" customWidth="1"/>
    <col min="10755" max="10755" width="2.5546875" style="248" customWidth="1"/>
    <col min="10756" max="10756" width="3.5546875" style="248" customWidth="1"/>
    <col min="10757" max="10757" width="3" style="248" customWidth="1"/>
    <col min="10758" max="10758" width="4.33203125" style="248" customWidth="1"/>
    <col min="10759" max="10759" width="4.109375" style="248" customWidth="1"/>
    <col min="10760" max="10760" width="5.109375" style="248" customWidth="1"/>
    <col min="10761" max="10761" width="5.6640625" style="248" customWidth="1"/>
    <col min="10762" max="10762" width="51.88671875" style="248" customWidth="1"/>
    <col min="10763" max="10765" width="12.5546875" style="248" customWidth="1"/>
    <col min="10766" max="10766" width="3.5546875" style="248" bestFit="1" customWidth="1"/>
    <col min="10767" max="10767" width="1.88671875" style="248" bestFit="1" customWidth="1"/>
    <col min="10768" max="10769" width="2.6640625" style="248" bestFit="1" customWidth="1"/>
    <col min="10770" max="10770" width="3.5546875" style="248" bestFit="1" customWidth="1"/>
    <col min="10771" max="10771" width="2.6640625" style="248" bestFit="1" customWidth="1"/>
    <col min="10772" max="10772" width="4.44140625" style="248" bestFit="1" customWidth="1"/>
    <col min="10773" max="10777" width="9.109375" style="248"/>
    <col min="10778" max="10789" width="2" style="248" bestFit="1" customWidth="1"/>
    <col min="10790" max="11008" width="9.109375" style="248"/>
    <col min="11009" max="11009" width="3.88671875" style="248" customWidth="1"/>
    <col min="11010" max="11010" width="4.44140625" style="248" customWidth="1"/>
    <col min="11011" max="11011" width="2.5546875" style="248" customWidth="1"/>
    <col min="11012" max="11012" width="3.5546875" style="248" customWidth="1"/>
    <col min="11013" max="11013" width="3" style="248" customWidth="1"/>
    <col min="11014" max="11014" width="4.33203125" style="248" customWidth="1"/>
    <col min="11015" max="11015" width="4.109375" style="248" customWidth="1"/>
    <col min="11016" max="11016" width="5.109375" style="248" customWidth="1"/>
    <col min="11017" max="11017" width="5.6640625" style="248" customWidth="1"/>
    <col min="11018" max="11018" width="51.88671875" style="248" customWidth="1"/>
    <col min="11019" max="11021" width="12.5546875" style="248" customWidth="1"/>
    <col min="11022" max="11022" width="3.5546875" style="248" bestFit="1" customWidth="1"/>
    <col min="11023" max="11023" width="1.88671875" style="248" bestFit="1" customWidth="1"/>
    <col min="11024" max="11025" width="2.6640625" style="248" bestFit="1" customWidth="1"/>
    <col min="11026" max="11026" width="3.5546875" style="248" bestFit="1" customWidth="1"/>
    <col min="11027" max="11027" width="2.6640625" style="248" bestFit="1" customWidth="1"/>
    <col min="11028" max="11028" width="4.44140625" style="248" bestFit="1" customWidth="1"/>
    <col min="11029" max="11033" width="9.109375" style="248"/>
    <col min="11034" max="11045" width="2" style="248" bestFit="1" customWidth="1"/>
    <col min="11046" max="11264" width="9.109375" style="248"/>
    <col min="11265" max="11265" width="3.88671875" style="248" customWidth="1"/>
    <col min="11266" max="11266" width="4.44140625" style="248" customWidth="1"/>
    <col min="11267" max="11267" width="2.5546875" style="248" customWidth="1"/>
    <col min="11268" max="11268" width="3.5546875" style="248" customWidth="1"/>
    <col min="11269" max="11269" width="3" style="248" customWidth="1"/>
    <col min="11270" max="11270" width="4.33203125" style="248" customWidth="1"/>
    <col min="11271" max="11271" width="4.109375" style="248" customWidth="1"/>
    <col min="11272" max="11272" width="5.109375" style="248" customWidth="1"/>
    <col min="11273" max="11273" width="5.6640625" style="248" customWidth="1"/>
    <col min="11274" max="11274" width="51.88671875" style="248" customWidth="1"/>
    <col min="11275" max="11277" width="12.5546875" style="248" customWidth="1"/>
    <col min="11278" max="11278" width="3.5546875" style="248" bestFit="1" customWidth="1"/>
    <col min="11279" max="11279" width="1.88671875" style="248" bestFit="1" customWidth="1"/>
    <col min="11280" max="11281" width="2.6640625" style="248" bestFit="1" customWidth="1"/>
    <col min="11282" max="11282" width="3.5546875" style="248" bestFit="1" customWidth="1"/>
    <col min="11283" max="11283" width="2.6640625" style="248" bestFit="1" customWidth="1"/>
    <col min="11284" max="11284" width="4.44140625" style="248" bestFit="1" customWidth="1"/>
    <col min="11285" max="11289" width="9.109375" style="248"/>
    <col min="11290" max="11301" width="2" style="248" bestFit="1" customWidth="1"/>
    <col min="11302" max="11520" width="9.109375" style="248"/>
    <col min="11521" max="11521" width="3.88671875" style="248" customWidth="1"/>
    <col min="11522" max="11522" width="4.44140625" style="248" customWidth="1"/>
    <col min="11523" max="11523" width="2.5546875" style="248" customWidth="1"/>
    <col min="11524" max="11524" width="3.5546875" style="248" customWidth="1"/>
    <col min="11525" max="11525" width="3" style="248" customWidth="1"/>
    <col min="11526" max="11526" width="4.33203125" style="248" customWidth="1"/>
    <col min="11527" max="11527" width="4.109375" style="248" customWidth="1"/>
    <col min="11528" max="11528" width="5.109375" style="248" customWidth="1"/>
    <col min="11529" max="11529" width="5.6640625" style="248" customWidth="1"/>
    <col min="11530" max="11530" width="51.88671875" style="248" customWidth="1"/>
    <col min="11531" max="11533" width="12.5546875" style="248" customWidth="1"/>
    <col min="11534" max="11534" width="3.5546875" style="248" bestFit="1" customWidth="1"/>
    <col min="11535" max="11535" width="1.88671875" style="248" bestFit="1" customWidth="1"/>
    <col min="11536" max="11537" width="2.6640625" style="248" bestFit="1" customWidth="1"/>
    <col min="11538" max="11538" width="3.5546875" style="248" bestFit="1" customWidth="1"/>
    <col min="11539" max="11539" width="2.6640625" style="248" bestFit="1" customWidth="1"/>
    <col min="11540" max="11540" width="4.44140625" style="248" bestFit="1" customWidth="1"/>
    <col min="11541" max="11545" width="9.109375" style="248"/>
    <col min="11546" max="11557" width="2" style="248" bestFit="1" customWidth="1"/>
    <col min="11558" max="11776" width="9.109375" style="248"/>
    <col min="11777" max="11777" width="3.88671875" style="248" customWidth="1"/>
    <col min="11778" max="11778" width="4.44140625" style="248" customWidth="1"/>
    <col min="11779" max="11779" width="2.5546875" style="248" customWidth="1"/>
    <col min="11780" max="11780" width="3.5546875" style="248" customWidth="1"/>
    <col min="11781" max="11781" width="3" style="248" customWidth="1"/>
    <col min="11782" max="11782" width="4.33203125" style="248" customWidth="1"/>
    <col min="11783" max="11783" width="4.109375" style="248" customWidth="1"/>
    <col min="11784" max="11784" width="5.109375" style="248" customWidth="1"/>
    <col min="11785" max="11785" width="5.6640625" style="248" customWidth="1"/>
    <col min="11786" max="11786" width="51.88671875" style="248" customWidth="1"/>
    <col min="11787" max="11789" width="12.5546875" style="248" customWidth="1"/>
    <col min="11790" max="11790" width="3.5546875" style="248" bestFit="1" customWidth="1"/>
    <col min="11791" max="11791" width="1.88671875" style="248" bestFit="1" customWidth="1"/>
    <col min="11792" max="11793" width="2.6640625" style="248" bestFit="1" customWidth="1"/>
    <col min="11794" max="11794" width="3.5546875" style="248" bestFit="1" customWidth="1"/>
    <col min="11795" max="11795" width="2.6640625" style="248" bestFit="1" customWidth="1"/>
    <col min="11796" max="11796" width="4.44140625" style="248" bestFit="1" customWidth="1"/>
    <col min="11797" max="11801" width="9.109375" style="248"/>
    <col min="11802" max="11813" width="2" style="248" bestFit="1" customWidth="1"/>
    <col min="11814" max="12032" width="9.109375" style="248"/>
    <col min="12033" max="12033" width="3.88671875" style="248" customWidth="1"/>
    <col min="12034" max="12034" width="4.44140625" style="248" customWidth="1"/>
    <col min="12035" max="12035" width="2.5546875" style="248" customWidth="1"/>
    <col min="12036" max="12036" width="3.5546875" style="248" customWidth="1"/>
    <col min="12037" max="12037" width="3" style="248" customWidth="1"/>
    <col min="12038" max="12038" width="4.33203125" style="248" customWidth="1"/>
    <col min="12039" max="12039" width="4.109375" style="248" customWidth="1"/>
    <col min="12040" max="12040" width="5.109375" style="248" customWidth="1"/>
    <col min="12041" max="12041" width="5.6640625" style="248" customWidth="1"/>
    <col min="12042" max="12042" width="51.88671875" style="248" customWidth="1"/>
    <col min="12043" max="12045" width="12.5546875" style="248" customWidth="1"/>
    <col min="12046" max="12046" width="3.5546875" style="248" bestFit="1" customWidth="1"/>
    <col min="12047" max="12047" width="1.88671875" style="248" bestFit="1" customWidth="1"/>
    <col min="12048" max="12049" width="2.6640625" style="248" bestFit="1" customWidth="1"/>
    <col min="12050" max="12050" width="3.5546875" style="248" bestFit="1" customWidth="1"/>
    <col min="12051" max="12051" width="2.6640625" style="248" bestFit="1" customWidth="1"/>
    <col min="12052" max="12052" width="4.44140625" style="248" bestFit="1" customWidth="1"/>
    <col min="12053" max="12057" width="9.109375" style="248"/>
    <col min="12058" max="12069" width="2" style="248" bestFit="1" customWidth="1"/>
    <col min="12070" max="12288" width="9.109375" style="248"/>
    <col min="12289" max="12289" width="3.88671875" style="248" customWidth="1"/>
    <col min="12290" max="12290" width="4.44140625" style="248" customWidth="1"/>
    <col min="12291" max="12291" width="2.5546875" style="248" customWidth="1"/>
    <col min="12292" max="12292" width="3.5546875" style="248" customWidth="1"/>
    <col min="12293" max="12293" width="3" style="248" customWidth="1"/>
    <col min="12294" max="12294" width="4.33203125" style="248" customWidth="1"/>
    <col min="12295" max="12295" width="4.109375" style="248" customWidth="1"/>
    <col min="12296" max="12296" width="5.109375" style="248" customWidth="1"/>
    <col min="12297" max="12297" width="5.6640625" style="248" customWidth="1"/>
    <col min="12298" max="12298" width="51.88671875" style="248" customWidth="1"/>
    <col min="12299" max="12301" width="12.5546875" style="248" customWidth="1"/>
    <col min="12302" max="12302" width="3.5546875" style="248" bestFit="1" customWidth="1"/>
    <col min="12303" max="12303" width="1.88671875" style="248" bestFit="1" customWidth="1"/>
    <col min="12304" max="12305" width="2.6640625" style="248" bestFit="1" customWidth="1"/>
    <col min="12306" max="12306" width="3.5546875" style="248" bestFit="1" customWidth="1"/>
    <col min="12307" max="12307" width="2.6640625" style="248" bestFit="1" customWidth="1"/>
    <col min="12308" max="12308" width="4.44140625" style="248" bestFit="1" customWidth="1"/>
    <col min="12309" max="12313" width="9.109375" style="248"/>
    <col min="12314" max="12325" width="2" style="248" bestFit="1" customWidth="1"/>
    <col min="12326" max="12544" width="9.109375" style="248"/>
    <col min="12545" max="12545" width="3.88671875" style="248" customWidth="1"/>
    <col min="12546" max="12546" width="4.44140625" style="248" customWidth="1"/>
    <col min="12547" max="12547" width="2.5546875" style="248" customWidth="1"/>
    <col min="12548" max="12548" width="3.5546875" style="248" customWidth="1"/>
    <col min="12549" max="12549" width="3" style="248" customWidth="1"/>
    <col min="12550" max="12550" width="4.33203125" style="248" customWidth="1"/>
    <col min="12551" max="12551" width="4.109375" style="248" customWidth="1"/>
    <col min="12552" max="12552" width="5.109375" style="248" customWidth="1"/>
    <col min="12553" max="12553" width="5.6640625" style="248" customWidth="1"/>
    <col min="12554" max="12554" width="51.88671875" style="248" customWidth="1"/>
    <col min="12555" max="12557" width="12.5546875" style="248" customWidth="1"/>
    <col min="12558" max="12558" width="3.5546875" style="248" bestFit="1" customWidth="1"/>
    <col min="12559" max="12559" width="1.88671875" style="248" bestFit="1" customWidth="1"/>
    <col min="12560" max="12561" width="2.6640625" style="248" bestFit="1" customWidth="1"/>
    <col min="12562" max="12562" width="3.5546875" style="248" bestFit="1" customWidth="1"/>
    <col min="12563" max="12563" width="2.6640625" style="248" bestFit="1" customWidth="1"/>
    <col min="12564" max="12564" width="4.44140625" style="248" bestFit="1" customWidth="1"/>
    <col min="12565" max="12569" width="9.109375" style="248"/>
    <col min="12570" max="12581" width="2" style="248" bestFit="1" customWidth="1"/>
    <col min="12582" max="12800" width="9.109375" style="248"/>
    <col min="12801" max="12801" width="3.88671875" style="248" customWidth="1"/>
    <col min="12802" max="12802" width="4.44140625" style="248" customWidth="1"/>
    <col min="12803" max="12803" width="2.5546875" style="248" customWidth="1"/>
    <col min="12804" max="12804" width="3.5546875" style="248" customWidth="1"/>
    <col min="12805" max="12805" width="3" style="248" customWidth="1"/>
    <col min="12806" max="12806" width="4.33203125" style="248" customWidth="1"/>
    <col min="12807" max="12807" width="4.109375" style="248" customWidth="1"/>
    <col min="12808" max="12808" width="5.109375" style="248" customWidth="1"/>
    <col min="12809" max="12809" width="5.6640625" style="248" customWidth="1"/>
    <col min="12810" max="12810" width="51.88671875" style="248" customWidth="1"/>
    <col min="12811" max="12813" width="12.5546875" style="248" customWidth="1"/>
    <col min="12814" max="12814" width="3.5546875" style="248" bestFit="1" customWidth="1"/>
    <col min="12815" max="12815" width="1.88671875" style="248" bestFit="1" customWidth="1"/>
    <col min="12816" max="12817" width="2.6640625" style="248" bestFit="1" customWidth="1"/>
    <col min="12818" max="12818" width="3.5546875" style="248" bestFit="1" customWidth="1"/>
    <col min="12819" max="12819" width="2.6640625" style="248" bestFit="1" customWidth="1"/>
    <col min="12820" max="12820" width="4.44140625" style="248" bestFit="1" customWidth="1"/>
    <col min="12821" max="12825" width="9.109375" style="248"/>
    <col min="12826" max="12837" width="2" style="248" bestFit="1" customWidth="1"/>
    <col min="12838" max="13056" width="9.109375" style="248"/>
    <col min="13057" max="13057" width="3.88671875" style="248" customWidth="1"/>
    <col min="13058" max="13058" width="4.44140625" style="248" customWidth="1"/>
    <col min="13059" max="13059" width="2.5546875" style="248" customWidth="1"/>
    <col min="13060" max="13060" width="3.5546875" style="248" customWidth="1"/>
    <col min="13061" max="13061" width="3" style="248" customWidth="1"/>
    <col min="13062" max="13062" width="4.33203125" style="248" customWidth="1"/>
    <col min="13063" max="13063" width="4.109375" style="248" customWidth="1"/>
    <col min="13064" max="13064" width="5.109375" style="248" customWidth="1"/>
    <col min="13065" max="13065" width="5.6640625" style="248" customWidth="1"/>
    <col min="13066" max="13066" width="51.88671875" style="248" customWidth="1"/>
    <col min="13067" max="13069" width="12.5546875" style="248" customWidth="1"/>
    <col min="13070" max="13070" width="3.5546875" style="248" bestFit="1" customWidth="1"/>
    <col min="13071" max="13071" width="1.88671875" style="248" bestFit="1" customWidth="1"/>
    <col min="13072" max="13073" width="2.6640625" style="248" bestFit="1" customWidth="1"/>
    <col min="13074" max="13074" width="3.5546875" style="248" bestFit="1" customWidth="1"/>
    <col min="13075" max="13075" width="2.6640625" style="248" bestFit="1" customWidth="1"/>
    <col min="13076" max="13076" width="4.44140625" style="248" bestFit="1" customWidth="1"/>
    <col min="13077" max="13081" width="9.109375" style="248"/>
    <col min="13082" max="13093" width="2" style="248" bestFit="1" customWidth="1"/>
    <col min="13094" max="13312" width="9.109375" style="248"/>
    <col min="13313" max="13313" width="3.88671875" style="248" customWidth="1"/>
    <col min="13314" max="13314" width="4.44140625" style="248" customWidth="1"/>
    <col min="13315" max="13315" width="2.5546875" style="248" customWidth="1"/>
    <col min="13316" max="13316" width="3.5546875" style="248" customWidth="1"/>
    <col min="13317" max="13317" width="3" style="248" customWidth="1"/>
    <col min="13318" max="13318" width="4.33203125" style="248" customWidth="1"/>
    <col min="13319" max="13319" width="4.109375" style="248" customWidth="1"/>
    <col min="13320" max="13320" width="5.109375" style="248" customWidth="1"/>
    <col min="13321" max="13321" width="5.6640625" style="248" customWidth="1"/>
    <col min="13322" max="13322" width="51.88671875" style="248" customWidth="1"/>
    <col min="13323" max="13325" width="12.5546875" style="248" customWidth="1"/>
    <col min="13326" max="13326" width="3.5546875" style="248" bestFit="1" customWidth="1"/>
    <col min="13327" max="13327" width="1.88671875" style="248" bestFit="1" customWidth="1"/>
    <col min="13328" max="13329" width="2.6640625" style="248" bestFit="1" customWidth="1"/>
    <col min="13330" max="13330" width="3.5546875" style="248" bestFit="1" customWidth="1"/>
    <col min="13331" max="13331" width="2.6640625" style="248" bestFit="1" customWidth="1"/>
    <col min="13332" max="13332" width="4.44140625" style="248" bestFit="1" customWidth="1"/>
    <col min="13333" max="13337" width="9.109375" style="248"/>
    <col min="13338" max="13349" width="2" style="248" bestFit="1" customWidth="1"/>
    <col min="13350" max="13568" width="9.109375" style="248"/>
    <col min="13569" max="13569" width="3.88671875" style="248" customWidth="1"/>
    <col min="13570" max="13570" width="4.44140625" style="248" customWidth="1"/>
    <col min="13571" max="13571" width="2.5546875" style="248" customWidth="1"/>
    <col min="13572" max="13572" width="3.5546875" style="248" customWidth="1"/>
    <col min="13573" max="13573" width="3" style="248" customWidth="1"/>
    <col min="13574" max="13574" width="4.33203125" style="248" customWidth="1"/>
    <col min="13575" max="13575" width="4.109375" style="248" customWidth="1"/>
    <col min="13576" max="13576" width="5.109375" style="248" customWidth="1"/>
    <col min="13577" max="13577" width="5.6640625" style="248" customWidth="1"/>
    <col min="13578" max="13578" width="51.88671875" style="248" customWidth="1"/>
    <col min="13579" max="13581" width="12.5546875" style="248" customWidth="1"/>
    <col min="13582" max="13582" width="3.5546875" style="248" bestFit="1" customWidth="1"/>
    <col min="13583" max="13583" width="1.88671875" style="248" bestFit="1" customWidth="1"/>
    <col min="13584" max="13585" width="2.6640625" style="248" bestFit="1" customWidth="1"/>
    <col min="13586" max="13586" width="3.5546875" style="248" bestFit="1" customWidth="1"/>
    <col min="13587" max="13587" width="2.6640625" style="248" bestFit="1" customWidth="1"/>
    <col min="13588" max="13588" width="4.44140625" style="248" bestFit="1" customWidth="1"/>
    <col min="13589" max="13593" width="9.109375" style="248"/>
    <col min="13594" max="13605" width="2" style="248" bestFit="1" customWidth="1"/>
    <col min="13606" max="13824" width="9.109375" style="248"/>
    <col min="13825" max="13825" width="3.88671875" style="248" customWidth="1"/>
    <col min="13826" max="13826" width="4.44140625" style="248" customWidth="1"/>
    <col min="13827" max="13827" width="2.5546875" style="248" customWidth="1"/>
    <col min="13828" max="13828" width="3.5546875" style="248" customWidth="1"/>
    <col min="13829" max="13829" width="3" style="248" customWidth="1"/>
    <col min="13830" max="13830" width="4.33203125" style="248" customWidth="1"/>
    <col min="13831" max="13831" width="4.109375" style="248" customWidth="1"/>
    <col min="13832" max="13832" width="5.109375" style="248" customWidth="1"/>
    <col min="13833" max="13833" width="5.6640625" style="248" customWidth="1"/>
    <col min="13834" max="13834" width="51.88671875" style="248" customWidth="1"/>
    <col min="13835" max="13837" width="12.5546875" style="248" customWidth="1"/>
    <col min="13838" max="13838" width="3.5546875" style="248" bestFit="1" customWidth="1"/>
    <col min="13839" max="13839" width="1.88671875" style="248" bestFit="1" customWidth="1"/>
    <col min="13840" max="13841" width="2.6640625" style="248" bestFit="1" customWidth="1"/>
    <col min="13842" max="13842" width="3.5546875" style="248" bestFit="1" customWidth="1"/>
    <col min="13843" max="13843" width="2.6640625" style="248" bestFit="1" customWidth="1"/>
    <col min="13844" max="13844" width="4.44140625" style="248" bestFit="1" customWidth="1"/>
    <col min="13845" max="13849" width="9.109375" style="248"/>
    <col min="13850" max="13861" width="2" style="248" bestFit="1" customWidth="1"/>
    <col min="13862" max="14080" width="9.109375" style="248"/>
    <col min="14081" max="14081" width="3.88671875" style="248" customWidth="1"/>
    <col min="14082" max="14082" width="4.44140625" style="248" customWidth="1"/>
    <col min="14083" max="14083" width="2.5546875" style="248" customWidth="1"/>
    <col min="14084" max="14084" width="3.5546875" style="248" customWidth="1"/>
    <col min="14085" max="14085" width="3" style="248" customWidth="1"/>
    <col min="14086" max="14086" width="4.33203125" style="248" customWidth="1"/>
    <col min="14087" max="14087" width="4.109375" style="248" customWidth="1"/>
    <col min="14088" max="14088" width="5.109375" style="248" customWidth="1"/>
    <col min="14089" max="14089" width="5.6640625" style="248" customWidth="1"/>
    <col min="14090" max="14090" width="51.88671875" style="248" customWidth="1"/>
    <col min="14091" max="14093" width="12.5546875" style="248" customWidth="1"/>
    <col min="14094" max="14094" width="3.5546875" style="248" bestFit="1" customWidth="1"/>
    <col min="14095" max="14095" width="1.88671875" style="248" bestFit="1" customWidth="1"/>
    <col min="14096" max="14097" width="2.6640625" style="248" bestFit="1" customWidth="1"/>
    <col min="14098" max="14098" width="3.5546875" style="248" bestFit="1" customWidth="1"/>
    <col min="14099" max="14099" width="2.6640625" style="248" bestFit="1" customWidth="1"/>
    <col min="14100" max="14100" width="4.44140625" style="248" bestFit="1" customWidth="1"/>
    <col min="14101" max="14105" width="9.109375" style="248"/>
    <col min="14106" max="14117" width="2" style="248" bestFit="1" customWidth="1"/>
    <col min="14118" max="14336" width="9.109375" style="248"/>
    <col min="14337" max="14337" width="3.88671875" style="248" customWidth="1"/>
    <col min="14338" max="14338" width="4.44140625" style="248" customWidth="1"/>
    <col min="14339" max="14339" width="2.5546875" style="248" customWidth="1"/>
    <col min="14340" max="14340" width="3.5546875" style="248" customWidth="1"/>
    <col min="14341" max="14341" width="3" style="248" customWidth="1"/>
    <col min="14342" max="14342" width="4.33203125" style="248" customWidth="1"/>
    <col min="14343" max="14343" width="4.109375" style="248" customWidth="1"/>
    <col min="14344" max="14344" width="5.109375" style="248" customWidth="1"/>
    <col min="14345" max="14345" width="5.6640625" style="248" customWidth="1"/>
    <col min="14346" max="14346" width="51.88671875" style="248" customWidth="1"/>
    <col min="14347" max="14349" width="12.5546875" style="248" customWidth="1"/>
    <col min="14350" max="14350" width="3.5546875" style="248" bestFit="1" customWidth="1"/>
    <col min="14351" max="14351" width="1.88671875" style="248" bestFit="1" customWidth="1"/>
    <col min="14352" max="14353" width="2.6640625" style="248" bestFit="1" customWidth="1"/>
    <col min="14354" max="14354" width="3.5546875" style="248" bestFit="1" customWidth="1"/>
    <col min="14355" max="14355" width="2.6640625" style="248" bestFit="1" customWidth="1"/>
    <col min="14356" max="14356" width="4.44140625" style="248" bestFit="1" customWidth="1"/>
    <col min="14357" max="14361" width="9.109375" style="248"/>
    <col min="14362" max="14373" width="2" style="248" bestFit="1" customWidth="1"/>
    <col min="14374" max="14592" width="9.109375" style="248"/>
    <col min="14593" max="14593" width="3.88671875" style="248" customWidth="1"/>
    <col min="14594" max="14594" width="4.44140625" style="248" customWidth="1"/>
    <col min="14595" max="14595" width="2.5546875" style="248" customWidth="1"/>
    <col min="14596" max="14596" width="3.5546875" style="248" customWidth="1"/>
    <col min="14597" max="14597" width="3" style="248" customWidth="1"/>
    <col min="14598" max="14598" width="4.33203125" style="248" customWidth="1"/>
    <col min="14599" max="14599" width="4.109375" style="248" customWidth="1"/>
    <col min="14600" max="14600" width="5.109375" style="248" customWidth="1"/>
    <col min="14601" max="14601" width="5.6640625" style="248" customWidth="1"/>
    <col min="14602" max="14602" width="51.88671875" style="248" customWidth="1"/>
    <col min="14603" max="14605" width="12.5546875" style="248" customWidth="1"/>
    <col min="14606" max="14606" width="3.5546875" style="248" bestFit="1" customWidth="1"/>
    <col min="14607" max="14607" width="1.88671875" style="248" bestFit="1" customWidth="1"/>
    <col min="14608" max="14609" width="2.6640625" style="248" bestFit="1" customWidth="1"/>
    <col min="14610" max="14610" width="3.5546875" style="248" bestFit="1" customWidth="1"/>
    <col min="14611" max="14611" width="2.6640625" style="248" bestFit="1" customWidth="1"/>
    <col min="14612" max="14612" width="4.44140625" style="248" bestFit="1" customWidth="1"/>
    <col min="14613" max="14617" width="9.109375" style="248"/>
    <col min="14618" max="14629" width="2" style="248" bestFit="1" customWidth="1"/>
    <col min="14630" max="14848" width="9.109375" style="248"/>
    <col min="14849" max="14849" width="3.88671875" style="248" customWidth="1"/>
    <col min="14850" max="14850" width="4.44140625" style="248" customWidth="1"/>
    <col min="14851" max="14851" width="2.5546875" style="248" customWidth="1"/>
    <col min="14852" max="14852" width="3.5546875" style="248" customWidth="1"/>
    <col min="14853" max="14853" width="3" style="248" customWidth="1"/>
    <col min="14854" max="14854" width="4.33203125" style="248" customWidth="1"/>
    <col min="14855" max="14855" width="4.109375" style="248" customWidth="1"/>
    <col min="14856" max="14856" width="5.109375" style="248" customWidth="1"/>
    <col min="14857" max="14857" width="5.6640625" style="248" customWidth="1"/>
    <col min="14858" max="14858" width="51.88671875" style="248" customWidth="1"/>
    <col min="14859" max="14861" width="12.5546875" style="248" customWidth="1"/>
    <col min="14862" max="14862" width="3.5546875" style="248" bestFit="1" customWidth="1"/>
    <col min="14863" max="14863" width="1.88671875" style="248" bestFit="1" customWidth="1"/>
    <col min="14864" max="14865" width="2.6640625" style="248" bestFit="1" customWidth="1"/>
    <col min="14866" max="14866" width="3.5546875" style="248" bestFit="1" customWidth="1"/>
    <col min="14867" max="14867" width="2.6640625" style="248" bestFit="1" customWidth="1"/>
    <col min="14868" max="14868" width="4.44140625" style="248" bestFit="1" customWidth="1"/>
    <col min="14869" max="14873" width="9.109375" style="248"/>
    <col min="14874" max="14885" width="2" style="248" bestFit="1" customWidth="1"/>
    <col min="14886" max="15104" width="9.109375" style="248"/>
    <col min="15105" max="15105" width="3.88671875" style="248" customWidth="1"/>
    <col min="15106" max="15106" width="4.44140625" style="248" customWidth="1"/>
    <col min="15107" max="15107" width="2.5546875" style="248" customWidth="1"/>
    <col min="15108" max="15108" width="3.5546875" style="248" customWidth="1"/>
    <col min="15109" max="15109" width="3" style="248" customWidth="1"/>
    <col min="15110" max="15110" width="4.33203125" style="248" customWidth="1"/>
    <col min="15111" max="15111" width="4.109375" style="248" customWidth="1"/>
    <col min="15112" max="15112" width="5.109375" style="248" customWidth="1"/>
    <col min="15113" max="15113" width="5.6640625" style="248" customWidth="1"/>
    <col min="15114" max="15114" width="51.88671875" style="248" customWidth="1"/>
    <col min="15115" max="15117" width="12.5546875" style="248" customWidth="1"/>
    <col min="15118" max="15118" width="3.5546875" style="248" bestFit="1" customWidth="1"/>
    <col min="15119" max="15119" width="1.88671875" style="248" bestFit="1" customWidth="1"/>
    <col min="15120" max="15121" width="2.6640625" style="248" bestFit="1" customWidth="1"/>
    <col min="15122" max="15122" width="3.5546875" style="248" bestFit="1" customWidth="1"/>
    <col min="15123" max="15123" width="2.6640625" style="248" bestFit="1" customWidth="1"/>
    <col min="15124" max="15124" width="4.44140625" style="248" bestFit="1" customWidth="1"/>
    <col min="15125" max="15129" width="9.109375" style="248"/>
    <col min="15130" max="15141" width="2" style="248" bestFit="1" customWidth="1"/>
    <col min="15142" max="15360" width="9.109375" style="248"/>
    <col min="15361" max="15361" width="3.88671875" style="248" customWidth="1"/>
    <col min="15362" max="15362" width="4.44140625" style="248" customWidth="1"/>
    <col min="15363" max="15363" width="2.5546875" style="248" customWidth="1"/>
    <col min="15364" max="15364" width="3.5546875" style="248" customWidth="1"/>
    <col min="15365" max="15365" width="3" style="248" customWidth="1"/>
    <col min="15366" max="15366" width="4.33203125" style="248" customWidth="1"/>
    <col min="15367" max="15367" width="4.109375" style="248" customWidth="1"/>
    <col min="15368" max="15368" width="5.109375" style="248" customWidth="1"/>
    <col min="15369" max="15369" width="5.6640625" style="248" customWidth="1"/>
    <col min="15370" max="15370" width="51.88671875" style="248" customWidth="1"/>
    <col min="15371" max="15373" width="12.5546875" style="248" customWidth="1"/>
    <col min="15374" max="15374" width="3.5546875" style="248" bestFit="1" customWidth="1"/>
    <col min="15375" max="15375" width="1.88671875" style="248" bestFit="1" customWidth="1"/>
    <col min="15376" max="15377" width="2.6640625" style="248" bestFit="1" customWidth="1"/>
    <col min="15378" max="15378" width="3.5546875" style="248" bestFit="1" customWidth="1"/>
    <col min="15379" max="15379" width="2.6640625" style="248" bestFit="1" customWidth="1"/>
    <col min="15380" max="15380" width="4.44140625" style="248" bestFit="1" customWidth="1"/>
    <col min="15381" max="15385" width="9.109375" style="248"/>
    <col min="15386" max="15397" width="2" style="248" bestFit="1" customWidth="1"/>
    <col min="15398" max="15616" width="9.109375" style="248"/>
    <col min="15617" max="15617" width="3.88671875" style="248" customWidth="1"/>
    <col min="15618" max="15618" width="4.44140625" style="248" customWidth="1"/>
    <col min="15619" max="15619" width="2.5546875" style="248" customWidth="1"/>
    <col min="15620" max="15620" width="3.5546875" style="248" customWidth="1"/>
    <col min="15621" max="15621" width="3" style="248" customWidth="1"/>
    <col min="15622" max="15622" width="4.33203125" style="248" customWidth="1"/>
    <col min="15623" max="15623" width="4.109375" style="248" customWidth="1"/>
    <col min="15624" max="15624" width="5.109375" style="248" customWidth="1"/>
    <col min="15625" max="15625" width="5.6640625" style="248" customWidth="1"/>
    <col min="15626" max="15626" width="51.88671875" style="248" customWidth="1"/>
    <col min="15627" max="15629" width="12.5546875" style="248" customWidth="1"/>
    <col min="15630" max="15630" width="3.5546875" style="248" bestFit="1" customWidth="1"/>
    <col min="15631" max="15631" width="1.88671875" style="248" bestFit="1" customWidth="1"/>
    <col min="15632" max="15633" width="2.6640625" style="248" bestFit="1" customWidth="1"/>
    <col min="15634" max="15634" width="3.5546875" style="248" bestFit="1" customWidth="1"/>
    <col min="15635" max="15635" width="2.6640625" style="248" bestFit="1" customWidth="1"/>
    <col min="15636" max="15636" width="4.44140625" style="248" bestFit="1" customWidth="1"/>
    <col min="15637" max="15641" width="9.109375" style="248"/>
    <col min="15642" max="15653" width="2" style="248" bestFit="1" customWidth="1"/>
    <col min="15654" max="15872" width="9.109375" style="248"/>
    <col min="15873" max="15873" width="3.88671875" style="248" customWidth="1"/>
    <col min="15874" max="15874" width="4.44140625" style="248" customWidth="1"/>
    <col min="15875" max="15875" width="2.5546875" style="248" customWidth="1"/>
    <col min="15876" max="15876" width="3.5546875" style="248" customWidth="1"/>
    <col min="15877" max="15877" width="3" style="248" customWidth="1"/>
    <col min="15878" max="15878" width="4.33203125" style="248" customWidth="1"/>
    <col min="15879" max="15879" width="4.109375" style="248" customWidth="1"/>
    <col min="15880" max="15880" width="5.109375" style="248" customWidth="1"/>
    <col min="15881" max="15881" width="5.6640625" style="248" customWidth="1"/>
    <col min="15882" max="15882" width="51.88671875" style="248" customWidth="1"/>
    <col min="15883" max="15885" width="12.5546875" style="248" customWidth="1"/>
    <col min="15886" max="15886" width="3.5546875" style="248" bestFit="1" customWidth="1"/>
    <col min="15887" max="15887" width="1.88671875" style="248" bestFit="1" customWidth="1"/>
    <col min="15888" max="15889" width="2.6640625" style="248" bestFit="1" customWidth="1"/>
    <col min="15890" max="15890" width="3.5546875" style="248" bestFit="1" customWidth="1"/>
    <col min="15891" max="15891" width="2.6640625" style="248" bestFit="1" customWidth="1"/>
    <col min="15892" max="15892" width="4.44140625" style="248" bestFit="1" customWidth="1"/>
    <col min="15893" max="15897" width="9.109375" style="248"/>
    <col min="15898" max="15909" width="2" style="248" bestFit="1" customWidth="1"/>
    <col min="15910" max="16128" width="9.109375" style="248"/>
    <col min="16129" max="16129" width="3.88671875" style="248" customWidth="1"/>
    <col min="16130" max="16130" width="4.44140625" style="248" customWidth="1"/>
    <col min="16131" max="16131" width="2.5546875" style="248" customWidth="1"/>
    <col min="16132" max="16132" width="3.5546875" style="248" customWidth="1"/>
    <col min="16133" max="16133" width="3" style="248" customWidth="1"/>
    <col min="16134" max="16134" width="4.33203125" style="248" customWidth="1"/>
    <col min="16135" max="16135" width="4.109375" style="248" customWidth="1"/>
    <col min="16136" max="16136" width="5.109375" style="248" customWidth="1"/>
    <col min="16137" max="16137" width="5.6640625" style="248" customWidth="1"/>
    <col min="16138" max="16138" width="51.88671875" style="248" customWidth="1"/>
    <col min="16139" max="16141" width="12.5546875" style="248" customWidth="1"/>
    <col min="16142" max="16142" width="3.5546875" style="248" bestFit="1" customWidth="1"/>
    <col min="16143" max="16143" width="1.88671875" style="248" bestFit="1" customWidth="1"/>
    <col min="16144" max="16145" width="2.6640625" style="248" bestFit="1" customWidth="1"/>
    <col min="16146" max="16146" width="3.5546875" style="248" bestFit="1" customWidth="1"/>
    <col min="16147" max="16147" width="2.6640625" style="248" bestFit="1" customWidth="1"/>
    <col min="16148" max="16148" width="4.44140625" style="248" bestFit="1" customWidth="1"/>
    <col min="16149" max="16153" width="9.109375" style="248"/>
    <col min="16154" max="16165" width="2" style="248" bestFit="1" customWidth="1"/>
    <col min="16166" max="16384" width="9.109375" style="248"/>
  </cols>
  <sheetData>
    <row r="1" spans="1:37" s="236" customFormat="1" ht="16.649999999999999" customHeight="1" x14ac:dyDescent="0.25">
      <c r="A1" s="232"/>
      <c r="B1" s="233"/>
      <c r="C1" s="233"/>
      <c r="D1" s="233"/>
      <c r="E1" s="233"/>
      <c r="F1" s="233"/>
      <c r="G1" s="233"/>
      <c r="H1" s="233"/>
      <c r="I1" s="233"/>
      <c r="J1" s="233"/>
      <c r="K1" s="232"/>
      <c r="L1" s="232"/>
      <c r="M1" s="234" t="s">
        <v>213</v>
      </c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</row>
    <row r="2" spans="1:37" s="236" customFormat="1" ht="62.25" customHeight="1" x14ac:dyDescent="0.25">
      <c r="A2" s="232"/>
      <c r="B2" s="233"/>
      <c r="C2" s="233"/>
      <c r="D2" s="233"/>
      <c r="E2" s="233"/>
      <c r="F2" s="233"/>
      <c r="G2" s="233"/>
      <c r="H2" s="233"/>
      <c r="I2" s="233"/>
      <c r="J2" s="233"/>
      <c r="K2" s="264" t="s">
        <v>214</v>
      </c>
      <c r="L2" s="264"/>
      <c r="M2" s="264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</row>
    <row r="3" spans="1:37" s="236" customFormat="1" ht="16.5" customHeight="1" x14ac:dyDescent="0.2">
      <c r="A3" s="232"/>
      <c r="B3" s="233"/>
      <c r="C3" s="233"/>
      <c r="D3" s="233"/>
      <c r="E3" s="233"/>
      <c r="F3" s="233"/>
      <c r="G3" s="233"/>
      <c r="H3" s="233"/>
      <c r="I3" s="233"/>
      <c r="J3" s="233"/>
      <c r="K3" s="232"/>
      <c r="L3" s="232"/>
      <c r="M3" s="232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</row>
    <row r="4" spans="1:37" s="236" customFormat="1" ht="15.75" customHeight="1" x14ac:dyDescent="0.3">
      <c r="A4" s="265" t="s">
        <v>215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</row>
    <row r="5" spans="1:37" s="236" customFormat="1" ht="14.25" customHeight="1" x14ac:dyDescent="0.2">
      <c r="A5" s="232"/>
      <c r="B5" s="233"/>
      <c r="C5" s="233"/>
      <c r="D5" s="233"/>
      <c r="E5" s="233"/>
      <c r="F5" s="233"/>
      <c r="G5" s="233"/>
      <c r="H5" s="233"/>
      <c r="I5" s="233"/>
      <c r="J5" s="233"/>
      <c r="K5" s="232"/>
      <c r="L5" s="232"/>
      <c r="M5" s="232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</row>
    <row r="6" spans="1:37" s="236" customFormat="1" ht="15.75" customHeight="1" x14ac:dyDescent="0.25">
      <c r="A6" s="232"/>
      <c r="B6" s="233"/>
      <c r="C6" s="233"/>
      <c r="D6" s="233"/>
      <c r="E6" s="233"/>
      <c r="F6" s="233"/>
      <c r="G6" s="233"/>
      <c r="H6" s="233"/>
      <c r="I6" s="233"/>
      <c r="J6" s="233"/>
      <c r="K6" s="232"/>
      <c r="L6" s="232"/>
      <c r="M6" s="237" t="s">
        <v>216</v>
      </c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</row>
    <row r="7" spans="1:37" s="236" customFormat="1" ht="15" customHeight="1" x14ac:dyDescent="0.25">
      <c r="A7" s="266" t="s">
        <v>217</v>
      </c>
      <c r="B7" s="267" t="s">
        <v>218</v>
      </c>
      <c r="C7" s="268"/>
      <c r="D7" s="268"/>
      <c r="E7" s="268"/>
      <c r="F7" s="268"/>
      <c r="G7" s="268"/>
      <c r="H7" s="268"/>
      <c r="I7" s="269"/>
      <c r="J7" s="270" t="s">
        <v>219</v>
      </c>
      <c r="K7" s="271" t="s">
        <v>220</v>
      </c>
      <c r="L7" s="271" t="s">
        <v>221</v>
      </c>
      <c r="M7" s="271" t="s">
        <v>222</v>
      </c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</row>
    <row r="8" spans="1:37" s="236" customFormat="1" ht="23.25" customHeight="1" x14ac:dyDescent="0.25">
      <c r="A8" s="266"/>
      <c r="B8" s="258" t="s">
        <v>223</v>
      </c>
      <c r="C8" s="258" t="s">
        <v>224</v>
      </c>
      <c r="D8" s="258" t="s">
        <v>225</v>
      </c>
      <c r="E8" s="258" t="s">
        <v>226</v>
      </c>
      <c r="F8" s="258" t="s">
        <v>227</v>
      </c>
      <c r="G8" s="258" t="s">
        <v>228</v>
      </c>
      <c r="H8" s="258" t="s">
        <v>229</v>
      </c>
      <c r="I8" s="258" t="s">
        <v>230</v>
      </c>
      <c r="J8" s="271"/>
      <c r="K8" s="271"/>
      <c r="L8" s="271"/>
      <c r="M8" s="271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</row>
    <row r="9" spans="1:37" s="236" customFormat="1" ht="12.9" customHeight="1" x14ac:dyDescent="0.2">
      <c r="A9" s="238"/>
      <c r="B9" s="239">
        <v>1</v>
      </c>
      <c r="C9" s="239">
        <v>2</v>
      </c>
      <c r="D9" s="239">
        <v>3</v>
      </c>
      <c r="E9" s="239">
        <v>4</v>
      </c>
      <c r="F9" s="239">
        <v>5</v>
      </c>
      <c r="G9" s="239">
        <v>6</v>
      </c>
      <c r="H9" s="239">
        <v>7</v>
      </c>
      <c r="I9" s="239">
        <v>8</v>
      </c>
      <c r="J9" s="239">
        <v>9</v>
      </c>
      <c r="K9" s="259">
        <v>10</v>
      </c>
      <c r="L9" s="259">
        <v>11</v>
      </c>
      <c r="M9" s="259">
        <v>12</v>
      </c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</row>
    <row r="10" spans="1:37" ht="14.25" customHeight="1" x14ac:dyDescent="0.25">
      <c r="A10" s="240" t="s">
        <v>231</v>
      </c>
      <c r="B10" s="241" t="s">
        <v>232</v>
      </c>
      <c r="C10" s="241" t="s">
        <v>231</v>
      </c>
      <c r="D10" s="241" t="s">
        <v>233</v>
      </c>
      <c r="E10" s="241" t="s">
        <v>233</v>
      </c>
      <c r="F10" s="241" t="s">
        <v>232</v>
      </c>
      <c r="G10" s="241" t="s">
        <v>233</v>
      </c>
      <c r="H10" s="241" t="s">
        <v>234</v>
      </c>
      <c r="I10" s="241" t="s">
        <v>232</v>
      </c>
      <c r="J10" s="242" t="s">
        <v>235</v>
      </c>
      <c r="K10" s="243">
        <f>SUM(K11,K33,K40)</f>
        <v>10856.4</v>
      </c>
      <c r="L10" s="243">
        <f>SUM(L11,L33,L40)</f>
        <v>11287.8</v>
      </c>
      <c r="M10" s="243">
        <f>SUM(M11,M33,M40)</f>
        <v>12731</v>
      </c>
      <c r="N10" s="244"/>
      <c r="O10" s="244"/>
      <c r="P10" s="244"/>
      <c r="Q10" s="244"/>
      <c r="R10" s="244"/>
      <c r="S10" s="244"/>
      <c r="T10" s="244"/>
      <c r="U10" s="244"/>
      <c r="V10" s="245"/>
      <c r="W10" s="246"/>
      <c r="X10" s="246"/>
      <c r="Y10" s="246"/>
    </row>
    <row r="11" spans="1:37" ht="14.25" customHeight="1" x14ac:dyDescent="0.25">
      <c r="A11" s="240" t="s">
        <v>236</v>
      </c>
      <c r="B11" s="241" t="s">
        <v>232</v>
      </c>
      <c r="C11" s="241" t="s">
        <v>231</v>
      </c>
      <c r="D11" s="241" t="s">
        <v>237</v>
      </c>
      <c r="E11" s="241" t="s">
        <v>233</v>
      </c>
      <c r="F11" s="241" t="s">
        <v>232</v>
      </c>
      <c r="G11" s="241" t="s">
        <v>233</v>
      </c>
      <c r="H11" s="241" t="s">
        <v>234</v>
      </c>
      <c r="I11" s="241" t="s">
        <v>232</v>
      </c>
      <c r="J11" s="242" t="s">
        <v>238</v>
      </c>
      <c r="K11" s="243">
        <f>SUM(K12,K14,K19,K22,K30)</f>
        <v>10648.8</v>
      </c>
      <c r="L11" s="243">
        <f>SUM(L12,L14,L19,L22,L30)</f>
        <v>11077</v>
      </c>
      <c r="M11" s="243">
        <f>SUM(M12,M14,M19,M22,M30)</f>
        <v>12516.9</v>
      </c>
      <c r="N11" s="244"/>
      <c r="O11" s="244"/>
      <c r="P11" s="244"/>
      <c r="Q11" s="244"/>
      <c r="R11" s="244"/>
      <c r="S11" s="244"/>
      <c r="T11" s="244"/>
      <c r="U11" s="244"/>
      <c r="V11" s="245"/>
      <c r="W11" s="246"/>
      <c r="X11" s="246"/>
      <c r="Y11" s="246"/>
    </row>
    <row r="12" spans="1:37" ht="14.25" customHeight="1" x14ac:dyDescent="0.25">
      <c r="A12" s="240" t="s">
        <v>239</v>
      </c>
      <c r="B12" s="241" t="s">
        <v>240</v>
      </c>
      <c r="C12" s="241" t="s">
        <v>231</v>
      </c>
      <c r="D12" s="241" t="s">
        <v>237</v>
      </c>
      <c r="E12" s="241" t="s">
        <v>241</v>
      </c>
      <c r="F12" s="241" t="s">
        <v>232</v>
      </c>
      <c r="G12" s="241" t="s">
        <v>237</v>
      </c>
      <c r="H12" s="241" t="s">
        <v>234</v>
      </c>
      <c r="I12" s="241" t="s">
        <v>242</v>
      </c>
      <c r="J12" s="249" t="s">
        <v>243</v>
      </c>
      <c r="K12" s="250">
        <f>SUM(K13)</f>
        <v>1966.9</v>
      </c>
      <c r="L12" s="250">
        <f>SUM(L13)</f>
        <v>2065.1999999999998</v>
      </c>
      <c r="M12" s="250">
        <f>SUM(M13)</f>
        <v>2168.5</v>
      </c>
      <c r="N12" s="244"/>
      <c r="O12" s="244"/>
      <c r="P12" s="244"/>
      <c r="Q12" s="244"/>
      <c r="R12" s="244"/>
      <c r="S12" s="244"/>
      <c r="T12" s="244"/>
      <c r="U12" s="244"/>
      <c r="V12" s="245"/>
      <c r="W12" s="246"/>
      <c r="X12" s="246"/>
      <c r="Y12" s="246"/>
    </row>
    <row r="13" spans="1:37" ht="99" customHeight="1" x14ac:dyDescent="0.25">
      <c r="A13" s="240" t="s">
        <v>244</v>
      </c>
      <c r="B13" s="241" t="s">
        <v>240</v>
      </c>
      <c r="C13" s="241" t="s">
        <v>231</v>
      </c>
      <c r="D13" s="241" t="s">
        <v>237</v>
      </c>
      <c r="E13" s="241" t="s">
        <v>241</v>
      </c>
      <c r="F13" s="241" t="s">
        <v>245</v>
      </c>
      <c r="G13" s="241" t="s">
        <v>237</v>
      </c>
      <c r="H13" s="241" t="s">
        <v>234</v>
      </c>
      <c r="I13" s="241" t="s">
        <v>242</v>
      </c>
      <c r="J13" s="249" t="s">
        <v>358</v>
      </c>
      <c r="K13" s="250">
        <v>1966.9</v>
      </c>
      <c r="L13" s="250">
        <v>2065.1999999999998</v>
      </c>
      <c r="M13" s="250">
        <v>2168.5</v>
      </c>
      <c r="N13" s="244"/>
      <c r="O13" s="244"/>
      <c r="P13" s="244"/>
      <c r="Q13" s="244"/>
      <c r="R13" s="244"/>
      <c r="S13" s="244"/>
      <c r="T13" s="244"/>
      <c r="U13" s="244"/>
      <c r="V13" s="245"/>
      <c r="W13" s="246"/>
      <c r="X13" s="246"/>
      <c r="Y13" s="246"/>
    </row>
    <row r="14" spans="1:37" ht="40.5" customHeight="1" x14ac:dyDescent="0.25">
      <c r="A14" s="240" t="s">
        <v>246</v>
      </c>
      <c r="B14" s="241" t="s">
        <v>232</v>
      </c>
      <c r="C14" s="241" t="s">
        <v>231</v>
      </c>
      <c r="D14" s="241" t="s">
        <v>247</v>
      </c>
      <c r="E14" s="241" t="s">
        <v>233</v>
      </c>
      <c r="F14" s="241" t="s">
        <v>232</v>
      </c>
      <c r="G14" s="241" t="s">
        <v>233</v>
      </c>
      <c r="H14" s="241" t="s">
        <v>234</v>
      </c>
      <c r="I14" s="241" t="s">
        <v>232</v>
      </c>
      <c r="J14" s="242" t="s">
        <v>248</v>
      </c>
      <c r="K14" s="243">
        <f>SUM(K15:K18)</f>
        <v>2771</v>
      </c>
      <c r="L14" s="243">
        <f>SUM(L15:L18)</f>
        <v>2879.9999999999995</v>
      </c>
      <c r="M14" s="243">
        <f>SUM(M15:M18)</f>
        <v>3976</v>
      </c>
      <c r="N14" s="244"/>
      <c r="O14" s="244"/>
      <c r="P14" s="244"/>
      <c r="Q14" s="244"/>
      <c r="R14" s="244"/>
      <c r="S14" s="244"/>
      <c r="T14" s="244"/>
      <c r="U14" s="244"/>
      <c r="V14" s="245"/>
      <c r="W14" s="246"/>
      <c r="X14" s="246"/>
      <c r="Y14" s="246"/>
    </row>
    <row r="15" spans="1:37" ht="91.5" customHeight="1" x14ac:dyDescent="0.25">
      <c r="A15" s="240" t="s">
        <v>249</v>
      </c>
      <c r="B15" s="241" t="s">
        <v>240</v>
      </c>
      <c r="C15" s="241" t="s">
        <v>231</v>
      </c>
      <c r="D15" s="241" t="s">
        <v>247</v>
      </c>
      <c r="E15" s="241" t="s">
        <v>241</v>
      </c>
      <c r="F15" s="241" t="s">
        <v>250</v>
      </c>
      <c r="G15" s="241" t="s">
        <v>237</v>
      </c>
      <c r="H15" s="241" t="s">
        <v>234</v>
      </c>
      <c r="I15" s="241" t="s">
        <v>242</v>
      </c>
      <c r="J15" s="249" t="s">
        <v>251</v>
      </c>
      <c r="K15" s="250">
        <v>1438.1</v>
      </c>
      <c r="L15" s="250">
        <v>1494.7</v>
      </c>
      <c r="M15" s="250">
        <v>2063.5</v>
      </c>
      <c r="N15" s="244"/>
      <c r="O15" s="244"/>
      <c r="P15" s="244"/>
      <c r="Q15" s="244"/>
      <c r="R15" s="244"/>
      <c r="S15" s="244"/>
      <c r="T15" s="244"/>
      <c r="U15" s="244"/>
      <c r="V15" s="245"/>
      <c r="W15" s="246"/>
      <c r="X15" s="246"/>
      <c r="Y15" s="246"/>
    </row>
    <row r="16" spans="1:37" ht="110.7" customHeight="1" x14ac:dyDescent="0.25">
      <c r="A16" s="240" t="s">
        <v>252</v>
      </c>
      <c r="B16" s="241" t="s">
        <v>240</v>
      </c>
      <c r="C16" s="241" t="s">
        <v>231</v>
      </c>
      <c r="D16" s="241" t="s">
        <v>247</v>
      </c>
      <c r="E16" s="241" t="s">
        <v>241</v>
      </c>
      <c r="F16" s="241" t="s">
        <v>253</v>
      </c>
      <c r="G16" s="241" t="s">
        <v>237</v>
      </c>
      <c r="H16" s="241" t="s">
        <v>234</v>
      </c>
      <c r="I16" s="241" t="s">
        <v>242</v>
      </c>
      <c r="J16" s="249" t="s">
        <v>254</v>
      </c>
      <c r="K16" s="250">
        <v>8.3000000000000007</v>
      </c>
      <c r="L16" s="250">
        <v>8.6</v>
      </c>
      <c r="M16" s="250">
        <v>11.9</v>
      </c>
      <c r="N16" s="244"/>
      <c r="O16" s="244"/>
      <c r="P16" s="244"/>
      <c r="Q16" s="244"/>
      <c r="R16" s="244"/>
      <c r="S16" s="244"/>
      <c r="T16" s="244"/>
      <c r="U16" s="244"/>
      <c r="V16" s="245"/>
      <c r="W16" s="246"/>
      <c r="X16" s="246"/>
      <c r="Y16" s="246"/>
    </row>
    <row r="17" spans="1:25" ht="105" customHeight="1" x14ac:dyDescent="0.25">
      <c r="A17" s="240" t="s">
        <v>255</v>
      </c>
      <c r="B17" s="241" t="s">
        <v>240</v>
      </c>
      <c r="C17" s="241" t="s">
        <v>231</v>
      </c>
      <c r="D17" s="241" t="s">
        <v>247</v>
      </c>
      <c r="E17" s="241" t="s">
        <v>241</v>
      </c>
      <c r="F17" s="241" t="s">
        <v>256</v>
      </c>
      <c r="G17" s="241" t="s">
        <v>237</v>
      </c>
      <c r="H17" s="241" t="s">
        <v>234</v>
      </c>
      <c r="I17" s="241" t="s">
        <v>242</v>
      </c>
      <c r="J17" s="249" t="s">
        <v>257</v>
      </c>
      <c r="K17" s="250">
        <v>1510.2</v>
      </c>
      <c r="L17" s="250">
        <v>1569.6</v>
      </c>
      <c r="M17" s="250">
        <v>2166.9</v>
      </c>
      <c r="N17" s="244"/>
      <c r="O17" s="244"/>
      <c r="P17" s="244"/>
      <c r="Q17" s="244"/>
      <c r="R17" s="244"/>
      <c r="S17" s="244"/>
      <c r="T17" s="244"/>
      <c r="U17" s="244"/>
      <c r="V17" s="245"/>
      <c r="W17" s="246"/>
      <c r="X17" s="246"/>
      <c r="Y17" s="246"/>
    </row>
    <row r="18" spans="1:25" ht="104.25" customHeight="1" x14ac:dyDescent="0.25">
      <c r="A18" s="240" t="s">
        <v>258</v>
      </c>
      <c r="B18" s="241" t="s">
        <v>240</v>
      </c>
      <c r="C18" s="241" t="s">
        <v>231</v>
      </c>
      <c r="D18" s="241" t="s">
        <v>247</v>
      </c>
      <c r="E18" s="241" t="s">
        <v>241</v>
      </c>
      <c r="F18" s="241" t="s">
        <v>259</v>
      </c>
      <c r="G18" s="241" t="s">
        <v>237</v>
      </c>
      <c r="H18" s="241" t="s">
        <v>234</v>
      </c>
      <c r="I18" s="241" t="s">
        <v>242</v>
      </c>
      <c r="J18" s="249" t="s">
        <v>260</v>
      </c>
      <c r="K18" s="250">
        <v>-185.6</v>
      </c>
      <c r="L18" s="250">
        <v>-192.9</v>
      </c>
      <c r="M18" s="250">
        <v>-266.3</v>
      </c>
      <c r="N18" s="244"/>
      <c r="O18" s="244"/>
      <c r="P18" s="244"/>
      <c r="Q18" s="244"/>
      <c r="R18" s="244"/>
      <c r="S18" s="244"/>
      <c r="T18" s="244"/>
      <c r="U18" s="244"/>
      <c r="V18" s="245"/>
      <c r="W18" s="246"/>
      <c r="X18" s="246"/>
      <c r="Y18" s="246"/>
    </row>
    <row r="19" spans="1:25" ht="14.25" hidden="1" customHeight="1" x14ac:dyDescent="0.2">
      <c r="A19" s="240" t="s">
        <v>261</v>
      </c>
      <c r="B19" s="241" t="s">
        <v>232</v>
      </c>
      <c r="C19" s="241" t="s">
        <v>231</v>
      </c>
      <c r="D19" s="241" t="s">
        <v>262</v>
      </c>
      <c r="E19" s="241" t="s">
        <v>233</v>
      </c>
      <c r="F19" s="241" t="s">
        <v>232</v>
      </c>
      <c r="G19" s="241" t="s">
        <v>233</v>
      </c>
      <c r="H19" s="241" t="s">
        <v>234</v>
      </c>
      <c r="I19" s="241" t="s">
        <v>232</v>
      </c>
      <c r="J19" s="242" t="s">
        <v>263</v>
      </c>
      <c r="K19" s="243">
        <f t="shared" ref="K19:M20" si="0">SUM(K20)</f>
        <v>0</v>
      </c>
      <c r="L19" s="243">
        <f t="shared" si="0"/>
        <v>0</v>
      </c>
      <c r="M19" s="243">
        <f t="shared" si="0"/>
        <v>0</v>
      </c>
      <c r="N19" s="244"/>
      <c r="O19" s="244"/>
      <c r="P19" s="244"/>
      <c r="Q19" s="244"/>
      <c r="R19" s="244"/>
      <c r="S19" s="244"/>
      <c r="T19" s="244"/>
      <c r="U19" s="244"/>
      <c r="V19" s="245"/>
      <c r="W19" s="246"/>
      <c r="X19" s="246"/>
      <c r="Y19" s="246"/>
    </row>
    <row r="20" spans="1:25" ht="16.649999999999999" hidden="1" customHeight="1" x14ac:dyDescent="0.2">
      <c r="A20" s="240" t="s">
        <v>264</v>
      </c>
      <c r="B20" s="241" t="s">
        <v>240</v>
      </c>
      <c r="C20" s="241" t="s">
        <v>231</v>
      </c>
      <c r="D20" s="241" t="s">
        <v>262</v>
      </c>
      <c r="E20" s="241" t="s">
        <v>247</v>
      </c>
      <c r="F20" s="241" t="s">
        <v>232</v>
      </c>
      <c r="G20" s="241" t="s">
        <v>237</v>
      </c>
      <c r="H20" s="241" t="s">
        <v>234</v>
      </c>
      <c r="I20" s="241" t="s">
        <v>242</v>
      </c>
      <c r="J20" s="251" t="s">
        <v>265</v>
      </c>
      <c r="K20" s="252">
        <f t="shared" si="0"/>
        <v>0</v>
      </c>
      <c r="L20" s="252">
        <f t="shared" si="0"/>
        <v>0</v>
      </c>
      <c r="M20" s="252">
        <f t="shared" si="0"/>
        <v>0</v>
      </c>
      <c r="N20" s="244"/>
      <c r="O20" s="244"/>
      <c r="P20" s="244"/>
      <c r="Q20" s="244"/>
      <c r="R20" s="244"/>
      <c r="S20" s="244"/>
      <c r="T20" s="244"/>
      <c r="U20" s="244"/>
      <c r="V20" s="245"/>
      <c r="W20" s="246"/>
      <c r="X20" s="246"/>
      <c r="Y20" s="246"/>
    </row>
    <row r="21" spans="1:25" ht="19.350000000000001" hidden="1" customHeight="1" x14ac:dyDescent="0.2">
      <c r="A21" s="240" t="s">
        <v>266</v>
      </c>
      <c r="B21" s="241" t="s">
        <v>240</v>
      </c>
      <c r="C21" s="241" t="s">
        <v>231</v>
      </c>
      <c r="D21" s="241" t="s">
        <v>262</v>
      </c>
      <c r="E21" s="241" t="s">
        <v>247</v>
      </c>
      <c r="F21" s="241" t="s">
        <v>245</v>
      </c>
      <c r="G21" s="241" t="s">
        <v>237</v>
      </c>
      <c r="H21" s="241" t="s">
        <v>234</v>
      </c>
      <c r="I21" s="241" t="s">
        <v>242</v>
      </c>
      <c r="J21" s="249" t="s">
        <v>265</v>
      </c>
      <c r="K21" s="250">
        <v>0</v>
      </c>
      <c r="L21" s="250">
        <v>0</v>
      </c>
      <c r="M21" s="250">
        <v>0</v>
      </c>
      <c r="N21" s="244"/>
      <c r="O21" s="244"/>
      <c r="P21" s="244"/>
      <c r="Q21" s="244"/>
      <c r="R21" s="244"/>
      <c r="S21" s="244"/>
      <c r="T21" s="244"/>
      <c r="U21" s="244"/>
      <c r="V21" s="245"/>
      <c r="W21" s="246"/>
      <c r="X21" s="246"/>
      <c r="Y21" s="246"/>
    </row>
    <row r="22" spans="1:25" ht="14.25" customHeight="1" x14ac:dyDescent="0.25">
      <c r="A22" s="240" t="s">
        <v>261</v>
      </c>
      <c r="B22" s="241" t="s">
        <v>232</v>
      </c>
      <c r="C22" s="241" t="s">
        <v>231</v>
      </c>
      <c r="D22" s="241" t="s">
        <v>267</v>
      </c>
      <c r="E22" s="241" t="s">
        <v>233</v>
      </c>
      <c r="F22" s="241" t="s">
        <v>232</v>
      </c>
      <c r="G22" s="241" t="s">
        <v>233</v>
      </c>
      <c r="H22" s="241" t="s">
        <v>234</v>
      </c>
      <c r="I22" s="241" t="s">
        <v>232</v>
      </c>
      <c r="J22" s="242" t="s">
        <v>268</v>
      </c>
      <c r="K22" s="243">
        <f>SUM(K23,K25)</f>
        <v>5910.9</v>
      </c>
      <c r="L22" s="243">
        <f>SUM(L23,L25)</f>
        <v>6131.8</v>
      </c>
      <c r="M22" s="243">
        <f>SUM(M23,M25)</f>
        <v>6372.4</v>
      </c>
      <c r="N22" s="244"/>
      <c r="O22" s="244"/>
      <c r="P22" s="244"/>
      <c r="Q22" s="244"/>
      <c r="R22" s="244"/>
      <c r="S22" s="244"/>
      <c r="T22" s="244"/>
      <c r="U22" s="244"/>
      <c r="V22" s="245"/>
      <c r="W22" s="246"/>
      <c r="X22" s="246"/>
      <c r="Y22" s="246"/>
    </row>
    <row r="23" spans="1:25" ht="14.25" customHeight="1" x14ac:dyDescent="0.25">
      <c r="A23" s="240" t="s">
        <v>264</v>
      </c>
      <c r="B23" s="241" t="s">
        <v>240</v>
      </c>
      <c r="C23" s="241" t="s">
        <v>231</v>
      </c>
      <c r="D23" s="241" t="s">
        <v>267</v>
      </c>
      <c r="E23" s="241" t="s">
        <v>237</v>
      </c>
      <c r="F23" s="241" t="s">
        <v>232</v>
      </c>
      <c r="G23" s="241" t="s">
        <v>233</v>
      </c>
      <c r="H23" s="241" t="s">
        <v>234</v>
      </c>
      <c r="I23" s="241" t="s">
        <v>242</v>
      </c>
      <c r="J23" s="251" t="s">
        <v>269</v>
      </c>
      <c r="K23" s="252">
        <f>SUM(K24)</f>
        <v>1939.7</v>
      </c>
      <c r="L23" s="252">
        <f>SUM(L24)</f>
        <v>2133.6999999999998</v>
      </c>
      <c r="M23" s="252">
        <f>SUM(M24)</f>
        <v>2347.1</v>
      </c>
      <c r="N23" s="244"/>
      <c r="O23" s="244"/>
      <c r="P23" s="244"/>
      <c r="Q23" s="244"/>
      <c r="R23" s="244"/>
      <c r="S23" s="244"/>
      <c r="T23" s="244"/>
      <c r="U23" s="244"/>
      <c r="V23" s="245"/>
      <c r="W23" s="246"/>
      <c r="X23" s="246"/>
      <c r="Y23" s="246"/>
    </row>
    <row r="24" spans="1:25" ht="41.1" customHeight="1" x14ac:dyDescent="0.25">
      <c r="A24" s="240" t="s">
        <v>266</v>
      </c>
      <c r="B24" s="241" t="s">
        <v>240</v>
      </c>
      <c r="C24" s="241" t="s">
        <v>231</v>
      </c>
      <c r="D24" s="241" t="s">
        <v>267</v>
      </c>
      <c r="E24" s="241" t="s">
        <v>237</v>
      </c>
      <c r="F24" s="241" t="s">
        <v>270</v>
      </c>
      <c r="G24" s="241" t="s">
        <v>261</v>
      </c>
      <c r="H24" s="241" t="s">
        <v>234</v>
      </c>
      <c r="I24" s="241" t="s">
        <v>242</v>
      </c>
      <c r="J24" s="249" t="s">
        <v>271</v>
      </c>
      <c r="K24" s="253">
        <v>1939.7</v>
      </c>
      <c r="L24" s="253">
        <v>2133.6999999999998</v>
      </c>
      <c r="M24" s="253">
        <v>2347.1</v>
      </c>
      <c r="N24" s="244"/>
      <c r="O24" s="244"/>
      <c r="P24" s="244"/>
      <c r="Q24" s="244"/>
      <c r="R24" s="244"/>
      <c r="S24" s="244"/>
      <c r="T24" s="244"/>
      <c r="U24" s="244"/>
      <c r="V24" s="245"/>
      <c r="W24" s="246"/>
      <c r="X24" s="246"/>
      <c r="Y24" s="246"/>
    </row>
    <row r="25" spans="1:25" ht="17.399999999999999" customHeight="1" x14ac:dyDescent="0.25">
      <c r="A25" s="240" t="s">
        <v>272</v>
      </c>
      <c r="B25" s="241" t="s">
        <v>232</v>
      </c>
      <c r="C25" s="241" t="s">
        <v>231</v>
      </c>
      <c r="D25" s="241" t="s">
        <v>267</v>
      </c>
      <c r="E25" s="241" t="s">
        <v>233</v>
      </c>
      <c r="F25" s="241" t="s">
        <v>232</v>
      </c>
      <c r="G25" s="241" t="s">
        <v>233</v>
      </c>
      <c r="H25" s="241" t="s">
        <v>234</v>
      </c>
      <c r="I25" s="241" t="s">
        <v>242</v>
      </c>
      <c r="J25" s="242" t="s">
        <v>205</v>
      </c>
      <c r="K25" s="252">
        <f>SUM(K26,K28)</f>
        <v>3971.2</v>
      </c>
      <c r="L25" s="252">
        <f>SUM(L26,L28)</f>
        <v>3998.1000000000004</v>
      </c>
      <c r="M25" s="252">
        <f>SUM(M26,M28)</f>
        <v>4025.3</v>
      </c>
      <c r="N25" s="244"/>
      <c r="O25" s="244"/>
      <c r="P25" s="244"/>
      <c r="Q25" s="244"/>
      <c r="R25" s="244"/>
      <c r="S25" s="244"/>
      <c r="T25" s="244"/>
      <c r="U25" s="244"/>
      <c r="V25" s="245"/>
      <c r="W25" s="246"/>
      <c r="X25" s="246"/>
      <c r="Y25" s="246"/>
    </row>
    <row r="26" spans="1:25" ht="18.600000000000001" customHeight="1" x14ac:dyDescent="0.25">
      <c r="A26" s="240" t="s">
        <v>273</v>
      </c>
      <c r="B26" s="241" t="s">
        <v>240</v>
      </c>
      <c r="C26" s="241" t="s">
        <v>231</v>
      </c>
      <c r="D26" s="241" t="s">
        <v>267</v>
      </c>
      <c r="E26" s="241" t="s">
        <v>267</v>
      </c>
      <c r="F26" s="241" t="s">
        <v>270</v>
      </c>
      <c r="G26" s="241" t="s">
        <v>233</v>
      </c>
      <c r="H26" s="241" t="s">
        <v>234</v>
      </c>
      <c r="I26" s="241" t="s">
        <v>242</v>
      </c>
      <c r="J26" s="249" t="s">
        <v>274</v>
      </c>
      <c r="K26" s="250">
        <f>SUM(K27)</f>
        <v>2691</v>
      </c>
      <c r="L26" s="250">
        <f>SUM(L27)</f>
        <v>2717.9</v>
      </c>
      <c r="M26" s="250">
        <f>SUM(M27)</f>
        <v>2745.1</v>
      </c>
      <c r="N26" s="244"/>
      <c r="O26" s="244"/>
      <c r="P26" s="244"/>
      <c r="Q26" s="244"/>
      <c r="R26" s="244"/>
      <c r="S26" s="244"/>
      <c r="T26" s="244"/>
      <c r="U26" s="244"/>
      <c r="V26" s="245"/>
      <c r="W26" s="246"/>
      <c r="X26" s="246"/>
      <c r="Y26" s="246"/>
    </row>
    <row r="27" spans="1:25" ht="30.9" customHeight="1" x14ac:dyDescent="0.25">
      <c r="A27" s="240" t="s">
        <v>275</v>
      </c>
      <c r="B27" s="241" t="s">
        <v>240</v>
      </c>
      <c r="C27" s="241" t="s">
        <v>231</v>
      </c>
      <c r="D27" s="241" t="s">
        <v>267</v>
      </c>
      <c r="E27" s="241" t="s">
        <v>267</v>
      </c>
      <c r="F27" s="241" t="s">
        <v>276</v>
      </c>
      <c r="G27" s="241" t="s">
        <v>261</v>
      </c>
      <c r="H27" s="241" t="s">
        <v>234</v>
      </c>
      <c r="I27" s="241" t="s">
        <v>242</v>
      </c>
      <c r="J27" s="249" t="s">
        <v>277</v>
      </c>
      <c r="K27" s="253">
        <v>2691</v>
      </c>
      <c r="L27" s="253">
        <v>2717.9</v>
      </c>
      <c r="M27" s="253">
        <v>2745.1</v>
      </c>
      <c r="N27" s="244"/>
      <c r="O27" s="244"/>
      <c r="P27" s="244"/>
      <c r="Q27" s="244"/>
      <c r="R27" s="244"/>
      <c r="S27" s="244"/>
      <c r="T27" s="244"/>
      <c r="U27" s="244"/>
      <c r="V27" s="245"/>
      <c r="W27" s="246"/>
      <c r="X27" s="246"/>
      <c r="Y27" s="246"/>
    </row>
    <row r="28" spans="1:25" ht="21.9" customHeight="1" x14ac:dyDescent="0.25">
      <c r="A28" s="240" t="s">
        <v>278</v>
      </c>
      <c r="B28" s="241" t="s">
        <v>240</v>
      </c>
      <c r="C28" s="241" t="s">
        <v>231</v>
      </c>
      <c r="D28" s="241" t="s">
        <v>267</v>
      </c>
      <c r="E28" s="241" t="s">
        <v>267</v>
      </c>
      <c r="F28" s="241" t="s">
        <v>279</v>
      </c>
      <c r="G28" s="241" t="s">
        <v>233</v>
      </c>
      <c r="H28" s="241" t="s">
        <v>234</v>
      </c>
      <c r="I28" s="241" t="s">
        <v>242</v>
      </c>
      <c r="J28" s="249" t="s">
        <v>280</v>
      </c>
      <c r="K28" s="250">
        <f>SUM(K29)</f>
        <v>1280.2</v>
      </c>
      <c r="L28" s="250">
        <f>SUM(L29)</f>
        <v>1280.2</v>
      </c>
      <c r="M28" s="250">
        <f>SUM(M29)</f>
        <v>1280.2</v>
      </c>
      <c r="N28" s="244"/>
      <c r="O28" s="244"/>
      <c r="P28" s="244"/>
      <c r="Q28" s="244"/>
      <c r="R28" s="244"/>
      <c r="S28" s="244"/>
      <c r="T28" s="244"/>
      <c r="U28" s="244"/>
      <c r="V28" s="245"/>
      <c r="W28" s="246"/>
      <c r="X28" s="246"/>
      <c r="Y28" s="246"/>
    </row>
    <row r="29" spans="1:25" ht="37.35" customHeight="1" x14ac:dyDescent="0.25">
      <c r="A29" s="240" t="s">
        <v>281</v>
      </c>
      <c r="B29" s="241" t="s">
        <v>240</v>
      </c>
      <c r="C29" s="241" t="s">
        <v>231</v>
      </c>
      <c r="D29" s="241" t="s">
        <v>267</v>
      </c>
      <c r="E29" s="241" t="s">
        <v>267</v>
      </c>
      <c r="F29" s="241" t="s">
        <v>282</v>
      </c>
      <c r="G29" s="241" t="s">
        <v>261</v>
      </c>
      <c r="H29" s="241" t="s">
        <v>234</v>
      </c>
      <c r="I29" s="241" t="s">
        <v>242</v>
      </c>
      <c r="J29" s="249" t="s">
        <v>283</v>
      </c>
      <c r="K29" s="253">
        <v>1280.2</v>
      </c>
      <c r="L29" s="253">
        <v>1280.2</v>
      </c>
      <c r="M29" s="253">
        <v>1280.2</v>
      </c>
      <c r="N29" s="244"/>
      <c r="O29" s="244"/>
      <c r="P29" s="244"/>
      <c r="Q29" s="244"/>
      <c r="R29" s="244"/>
      <c r="S29" s="244"/>
      <c r="T29" s="244"/>
      <c r="U29" s="244"/>
      <c r="V29" s="245"/>
      <c r="W29" s="246"/>
      <c r="X29" s="246"/>
      <c r="Y29" s="246"/>
    </row>
    <row r="30" spans="1:25" ht="15" hidden="1" customHeight="1" x14ac:dyDescent="0.2">
      <c r="A30" s="240" t="s">
        <v>284</v>
      </c>
      <c r="B30" s="241" t="s">
        <v>232</v>
      </c>
      <c r="C30" s="241" t="s">
        <v>231</v>
      </c>
      <c r="D30" s="241" t="s">
        <v>285</v>
      </c>
      <c r="E30" s="241" t="s">
        <v>233</v>
      </c>
      <c r="F30" s="241" t="s">
        <v>232</v>
      </c>
      <c r="G30" s="241" t="s">
        <v>233</v>
      </c>
      <c r="H30" s="241" t="s">
        <v>234</v>
      </c>
      <c r="I30" s="241" t="s">
        <v>232</v>
      </c>
      <c r="J30" s="242" t="s">
        <v>206</v>
      </c>
      <c r="K30" s="243">
        <f t="shared" ref="K30:M31" si="1">SUM(K31)</f>
        <v>0</v>
      </c>
      <c r="L30" s="243">
        <f t="shared" si="1"/>
        <v>0</v>
      </c>
      <c r="M30" s="243">
        <f t="shared" si="1"/>
        <v>0</v>
      </c>
      <c r="N30" s="244"/>
      <c r="O30" s="244"/>
      <c r="P30" s="244"/>
      <c r="Q30" s="244"/>
      <c r="R30" s="244"/>
      <c r="S30" s="244"/>
      <c r="T30" s="244"/>
      <c r="U30" s="244"/>
      <c r="V30" s="245"/>
      <c r="W30" s="246"/>
      <c r="X30" s="246"/>
      <c r="Y30" s="246"/>
    </row>
    <row r="31" spans="1:25" ht="54.6" hidden="1" customHeight="1" x14ac:dyDescent="0.2">
      <c r="A31" s="240" t="s">
        <v>286</v>
      </c>
      <c r="B31" s="241" t="s">
        <v>253</v>
      </c>
      <c r="C31" s="241" t="s">
        <v>231</v>
      </c>
      <c r="D31" s="241" t="s">
        <v>285</v>
      </c>
      <c r="E31" s="241" t="s">
        <v>287</v>
      </c>
      <c r="F31" s="241" t="s">
        <v>232</v>
      </c>
      <c r="G31" s="241" t="s">
        <v>237</v>
      </c>
      <c r="H31" s="241" t="s">
        <v>234</v>
      </c>
      <c r="I31" s="241" t="s">
        <v>242</v>
      </c>
      <c r="J31" s="249" t="s">
        <v>288</v>
      </c>
      <c r="K31" s="250">
        <f t="shared" si="1"/>
        <v>0</v>
      </c>
      <c r="L31" s="250">
        <f t="shared" si="1"/>
        <v>0</v>
      </c>
      <c r="M31" s="250">
        <f t="shared" si="1"/>
        <v>0</v>
      </c>
      <c r="N31" s="244"/>
      <c r="O31" s="244"/>
      <c r="P31" s="244"/>
      <c r="Q31" s="244"/>
      <c r="R31" s="244"/>
      <c r="S31" s="244"/>
      <c r="T31" s="244"/>
      <c r="U31" s="244"/>
      <c r="V31" s="245"/>
      <c r="W31" s="246"/>
      <c r="X31" s="246"/>
      <c r="Y31" s="246"/>
    </row>
    <row r="32" spans="1:25" ht="40.5" hidden="1" customHeight="1" x14ac:dyDescent="0.2">
      <c r="A32" s="240" t="s">
        <v>289</v>
      </c>
      <c r="B32" s="241" t="s">
        <v>253</v>
      </c>
      <c r="C32" s="241" t="s">
        <v>231</v>
      </c>
      <c r="D32" s="241" t="s">
        <v>285</v>
      </c>
      <c r="E32" s="241" t="s">
        <v>287</v>
      </c>
      <c r="F32" s="241" t="s">
        <v>290</v>
      </c>
      <c r="G32" s="241" t="s">
        <v>237</v>
      </c>
      <c r="H32" s="241" t="s">
        <v>234</v>
      </c>
      <c r="I32" s="241" t="s">
        <v>242</v>
      </c>
      <c r="J32" s="249" t="s">
        <v>291</v>
      </c>
      <c r="K32" s="250"/>
      <c r="L32" s="250"/>
      <c r="M32" s="250"/>
      <c r="N32" s="244"/>
      <c r="O32" s="244"/>
      <c r="P32" s="244"/>
      <c r="Q32" s="244"/>
      <c r="R32" s="244"/>
      <c r="S32" s="244"/>
      <c r="T32" s="244"/>
      <c r="U32" s="244"/>
      <c r="V32" s="245"/>
      <c r="W32" s="246"/>
      <c r="X32" s="246"/>
      <c r="Y32" s="246"/>
    </row>
    <row r="33" spans="1:25" ht="40.5" customHeight="1" x14ac:dyDescent="0.25">
      <c r="A33" s="240" t="s">
        <v>292</v>
      </c>
      <c r="B33" s="241" t="s">
        <v>232</v>
      </c>
      <c r="C33" s="241" t="s">
        <v>231</v>
      </c>
      <c r="D33" s="241" t="s">
        <v>264</v>
      </c>
      <c r="E33" s="241" t="s">
        <v>233</v>
      </c>
      <c r="F33" s="241" t="s">
        <v>232</v>
      </c>
      <c r="G33" s="241" t="s">
        <v>233</v>
      </c>
      <c r="H33" s="241" t="s">
        <v>234</v>
      </c>
      <c r="I33" s="241" t="s">
        <v>232</v>
      </c>
      <c r="J33" s="242" t="s">
        <v>293</v>
      </c>
      <c r="K33" s="243">
        <f>SUM(K34,K36,K38)</f>
        <v>128.9</v>
      </c>
      <c r="L33" s="243">
        <f>SUM(L34,L36,L38)</f>
        <v>128.9</v>
      </c>
      <c r="M33" s="243">
        <f>SUM(M34,M36,M38)</f>
        <v>128.9</v>
      </c>
      <c r="N33" s="244"/>
      <c r="O33" s="244"/>
      <c r="P33" s="244"/>
      <c r="Q33" s="244"/>
      <c r="R33" s="244"/>
      <c r="S33" s="244"/>
      <c r="T33" s="244"/>
      <c r="U33" s="244"/>
      <c r="V33" s="245"/>
      <c r="W33" s="246"/>
      <c r="X33" s="246"/>
      <c r="Y33" s="246"/>
    </row>
    <row r="34" spans="1:25" ht="67.5" hidden="1" customHeight="1" x14ac:dyDescent="0.2">
      <c r="A34" s="240" t="s">
        <v>286</v>
      </c>
      <c r="B34" s="241" t="s">
        <v>294</v>
      </c>
      <c r="C34" s="241" t="s">
        <v>231</v>
      </c>
      <c r="D34" s="241" t="s">
        <v>264</v>
      </c>
      <c r="E34" s="241" t="s">
        <v>262</v>
      </c>
      <c r="F34" s="241" t="s">
        <v>290</v>
      </c>
      <c r="G34" s="241" t="s">
        <v>233</v>
      </c>
      <c r="H34" s="241" t="s">
        <v>234</v>
      </c>
      <c r="I34" s="241" t="s">
        <v>295</v>
      </c>
      <c r="J34" s="249" t="s">
        <v>296</v>
      </c>
      <c r="K34" s="250">
        <f>SUM(K35)</f>
        <v>0</v>
      </c>
      <c r="L34" s="250">
        <f>SUM(L35)</f>
        <v>0</v>
      </c>
      <c r="M34" s="250">
        <f>SUM(M35)</f>
        <v>0</v>
      </c>
      <c r="N34" s="244"/>
      <c r="O34" s="244"/>
      <c r="P34" s="244"/>
      <c r="Q34" s="244"/>
      <c r="R34" s="244"/>
      <c r="S34" s="244"/>
      <c r="T34" s="244"/>
      <c r="U34" s="244"/>
      <c r="V34" s="245"/>
      <c r="W34" s="246"/>
      <c r="X34" s="246"/>
      <c r="Y34" s="246"/>
    </row>
    <row r="35" spans="1:25" ht="60.45" hidden="1" customHeight="1" x14ac:dyDescent="0.2">
      <c r="A35" s="240" t="s">
        <v>289</v>
      </c>
      <c r="B35" s="241" t="s">
        <v>294</v>
      </c>
      <c r="C35" s="241" t="s">
        <v>231</v>
      </c>
      <c r="D35" s="241" t="s">
        <v>264</v>
      </c>
      <c r="E35" s="241" t="s">
        <v>262</v>
      </c>
      <c r="F35" s="241" t="s">
        <v>297</v>
      </c>
      <c r="G35" s="241" t="s">
        <v>261</v>
      </c>
      <c r="H35" s="241" t="s">
        <v>234</v>
      </c>
      <c r="I35" s="241" t="s">
        <v>295</v>
      </c>
      <c r="J35" s="249" t="s">
        <v>298</v>
      </c>
      <c r="K35" s="250"/>
      <c r="L35" s="250"/>
      <c r="M35" s="250"/>
      <c r="N35" s="244"/>
      <c r="O35" s="244"/>
      <c r="P35" s="244"/>
      <c r="Q35" s="244"/>
      <c r="R35" s="244"/>
      <c r="S35" s="244"/>
      <c r="T35" s="244"/>
      <c r="U35" s="244"/>
      <c r="V35" s="245"/>
      <c r="W35" s="246"/>
      <c r="X35" s="246"/>
      <c r="Y35" s="246"/>
    </row>
    <row r="36" spans="1:25" ht="78.75" customHeight="1" x14ac:dyDescent="0.25">
      <c r="A36" s="240" t="s">
        <v>299</v>
      </c>
      <c r="B36" s="241" t="s">
        <v>294</v>
      </c>
      <c r="C36" s="241" t="s">
        <v>231</v>
      </c>
      <c r="D36" s="241" t="s">
        <v>264</v>
      </c>
      <c r="E36" s="241" t="s">
        <v>262</v>
      </c>
      <c r="F36" s="241" t="s">
        <v>270</v>
      </c>
      <c r="G36" s="241" t="s">
        <v>233</v>
      </c>
      <c r="H36" s="241" t="s">
        <v>234</v>
      </c>
      <c r="I36" s="241" t="s">
        <v>295</v>
      </c>
      <c r="J36" s="249" t="s">
        <v>300</v>
      </c>
      <c r="K36" s="250">
        <f>SUM(K37)</f>
        <v>128.9</v>
      </c>
      <c r="L36" s="250">
        <f>SUM(L37)</f>
        <v>128.9</v>
      </c>
      <c r="M36" s="250">
        <f>SUM(M37)</f>
        <v>128.9</v>
      </c>
      <c r="N36" s="244"/>
      <c r="O36" s="244"/>
      <c r="P36" s="244"/>
      <c r="Q36" s="244"/>
      <c r="R36" s="244"/>
      <c r="S36" s="244"/>
      <c r="T36" s="244"/>
      <c r="U36" s="244"/>
      <c r="V36" s="245"/>
      <c r="W36" s="246"/>
      <c r="X36" s="246"/>
      <c r="Y36" s="246"/>
    </row>
    <row r="37" spans="1:25" ht="66.75" customHeight="1" x14ac:dyDescent="0.25">
      <c r="A37" s="240" t="s">
        <v>301</v>
      </c>
      <c r="B37" s="241" t="s">
        <v>294</v>
      </c>
      <c r="C37" s="241" t="s">
        <v>231</v>
      </c>
      <c r="D37" s="241" t="s">
        <v>264</v>
      </c>
      <c r="E37" s="241" t="s">
        <v>262</v>
      </c>
      <c r="F37" s="241" t="s">
        <v>302</v>
      </c>
      <c r="G37" s="241" t="s">
        <v>261</v>
      </c>
      <c r="H37" s="241" t="s">
        <v>234</v>
      </c>
      <c r="I37" s="241" t="s">
        <v>295</v>
      </c>
      <c r="J37" s="249" t="s">
        <v>303</v>
      </c>
      <c r="K37" s="253">
        <v>128.9</v>
      </c>
      <c r="L37" s="253">
        <v>128.9</v>
      </c>
      <c r="M37" s="253">
        <v>128.9</v>
      </c>
      <c r="N37" s="244"/>
      <c r="O37" s="244"/>
      <c r="P37" s="244"/>
      <c r="Q37" s="244"/>
      <c r="R37" s="244"/>
      <c r="S37" s="244"/>
      <c r="T37" s="244"/>
      <c r="U37" s="244"/>
      <c r="V37" s="245"/>
      <c r="W37" s="246"/>
      <c r="X37" s="246"/>
      <c r="Y37" s="246"/>
    </row>
    <row r="38" spans="1:25" ht="72.599999999999994" hidden="1" customHeight="1" x14ac:dyDescent="0.2">
      <c r="A38" s="240" t="s">
        <v>284</v>
      </c>
      <c r="B38" s="241" t="s">
        <v>304</v>
      </c>
      <c r="C38" s="241" t="s">
        <v>231</v>
      </c>
      <c r="D38" s="241" t="s">
        <v>264</v>
      </c>
      <c r="E38" s="241" t="s">
        <v>305</v>
      </c>
      <c r="F38" s="241" t="s">
        <v>306</v>
      </c>
      <c r="G38" s="241" t="s">
        <v>233</v>
      </c>
      <c r="H38" s="241" t="s">
        <v>234</v>
      </c>
      <c r="I38" s="241" t="s">
        <v>295</v>
      </c>
      <c r="J38" s="249" t="s">
        <v>307</v>
      </c>
      <c r="K38" s="250">
        <f>SUM(K39)</f>
        <v>0</v>
      </c>
      <c r="L38" s="254">
        <f>SUM(L39)</f>
        <v>0</v>
      </c>
      <c r="M38" s="250">
        <f>SUM(M39)</f>
        <v>0</v>
      </c>
      <c r="N38" s="246"/>
      <c r="O38" s="244"/>
      <c r="P38" s="244"/>
      <c r="Q38" s="244"/>
      <c r="R38" s="244"/>
      <c r="S38" s="244"/>
      <c r="T38" s="244"/>
      <c r="U38" s="244"/>
      <c r="V38" s="245"/>
      <c r="W38" s="246"/>
      <c r="X38" s="246"/>
      <c r="Y38" s="246"/>
    </row>
    <row r="39" spans="1:25" ht="72.599999999999994" hidden="1" customHeight="1" x14ac:dyDescent="0.2">
      <c r="A39" s="240" t="s">
        <v>286</v>
      </c>
      <c r="B39" s="241" t="s">
        <v>304</v>
      </c>
      <c r="C39" s="241" t="s">
        <v>231</v>
      </c>
      <c r="D39" s="241" t="s">
        <v>264</v>
      </c>
      <c r="E39" s="241" t="s">
        <v>305</v>
      </c>
      <c r="F39" s="241" t="s">
        <v>306</v>
      </c>
      <c r="G39" s="241" t="s">
        <v>261</v>
      </c>
      <c r="H39" s="241" t="s">
        <v>234</v>
      </c>
      <c r="I39" s="241" t="s">
        <v>295</v>
      </c>
      <c r="J39" s="249" t="s">
        <v>308</v>
      </c>
      <c r="K39" s="255"/>
      <c r="L39" s="255"/>
      <c r="M39" s="255"/>
      <c r="N39" s="244"/>
      <c r="O39" s="244"/>
      <c r="P39" s="244"/>
      <c r="Q39" s="244"/>
      <c r="R39" s="244"/>
      <c r="S39" s="244"/>
      <c r="T39" s="244"/>
      <c r="U39" s="244"/>
      <c r="V39" s="245"/>
      <c r="W39" s="246"/>
      <c r="X39" s="246"/>
      <c r="Y39" s="246"/>
    </row>
    <row r="40" spans="1:25" ht="28.5" customHeight="1" x14ac:dyDescent="0.25">
      <c r="A40" s="240" t="s">
        <v>284</v>
      </c>
      <c r="B40" s="241" t="s">
        <v>232</v>
      </c>
      <c r="C40" s="241" t="s">
        <v>231</v>
      </c>
      <c r="D40" s="241" t="s">
        <v>272</v>
      </c>
      <c r="E40" s="241" t="s">
        <v>233</v>
      </c>
      <c r="F40" s="241" t="s">
        <v>232</v>
      </c>
      <c r="G40" s="241" t="s">
        <v>233</v>
      </c>
      <c r="H40" s="241" t="s">
        <v>234</v>
      </c>
      <c r="I40" s="241" t="s">
        <v>232</v>
      </c>
      <c r="J40" s="242" t="s">
        <v>309</v>
      </c>
      <c r="K40" s="243">
        <f>SUM(K41,K43)</f>
        <v>78.7</v>
      </c>
      <c r="L40" s="243">
        <f>SUM(L41,L43)</f>
        <v>81.900000000000006</v>
      </c>
      <c r="M40" s="243">
        <f>SUM(M41,M43)</f>
        <v>85.2</v>
      </c>
      <c r="N40" s="244"/>
      <c r="O40" s="244"/>
      <c r="P40" s="244"/>
      <c r="Q40" s="244"/>
      <c r="R40" s="244"/>
      <c r="S40" s="244"/>
      <c r="T40" s="244"/>
      <c r="U40" s="244"/>
      <c r="V40" s="245"/>
      <c r="W40" s="246"/>
      <c r="X40" s="246"/>
      <c r="Y40" s="246"/>
    </row>
    <row r="41" spans="1:25" ht="25.65" customHeight="1" x14ac:dyDescent="0.25">
      <c r="A41" s="240" t="s">
        <v>286</v>
      </c>
      <c r="B41" s="241" t="s">
        <v>294</v>
      </c>
      <c r="C41" s="241" t="s">
        <v>231</v>
      </c>
      <c r="D41" s="241" t="s">
        <v>272</v>
      </c>
      <c r="E41" s="241" t="s">
        <v>233</v>
      </c>
      <c r="F41" s="241" t="s">
        <v>232</v>
      </c>
      <c r="G41" s="241" t="s">
        <v>233</v>
      </c>
      <c r="H41" s="241" t="s">
        <v>234</v>
      </c>
      <c r="I41" s="241" t="s">
        <v>310</v>
      </c>
      <c r="J41" s="249" t="s">
        <v>311</v>
      </c>
      <c r="K41" s="250">
        <f>SUM(K42)</f>
        <v>78.7</v>
      </c>
      <c r="L41" s="250">
        <f>SUM(L42)</f>
        <v>81.900000000000006</v>
      </c>
      <c r="M41" s="250">
        <f>SUM(M42)</f>
        <v>85.2</v>
      </c>
      <c r="N41" s="244"/>
      <c r="O41" s="244"/>
      <c r="P41" s="244"/>
      <c r="Q41" s="244"/>
      <c r="R41" s="244"/>
      <c r="S41" s="244"/>
      <c r="T41" s="244"/>
      <c r="U41" s="244"/>
      <c r="V41" s="245"/>
      <c r="W41" s="246"/>
      <c r="X41" s="246"/>
      <c r="Y41" s="246"/>
    </row>
    <row r="42" spans="1:25" ht="41.25" customHeight="1" x14ac:dyDescent="0.25">
      <c r="A42" s="240" t="s">
        <v>289</v>
      </c>
      <c r="B42" s="241" t="s">
        <v>294</v>
      </c>
      <c r="C42" s="241" t="s">
        <v>231</v>
      </c>
      <c r="D42" s="241" t="s">
        <v>272</v>
      </c>
      <c r="E42" s="241" t="s">
        <v>241</v>
      </c>
      <c r="F42" s="241" t="s">
        <v>312</v>
      </c>
      <c r="G42" s="241" t="s">
        <v>261</v>
      </c>
      <c r="H42" s="241" t="s">
        <v>234</v>
      </c>
      <c r="I42" s="241" t="s">
        <v>310</v>
      </c>
      <c r="J42" s="249" t="s">
        <v>313</v>
      </c>
      <c r="K42" s="253">
        <v>78.7</v>
      </c>
      <c r="L42" s="253">
        <v>81.900000000000006</v>
      </c>
      <c r="M42" s="253">
        <v>85.2</v>
      </c>
      <c r="N42" s="244"/>
      <c r="O42" s="244"/>
      <c r="P42" s="244"/>
      <c r="Q42" s="244"/>
      <c r="R42" s="244"/>
      <c r="S42" s="244"/>
      <c r="T42" s="244"/>
      <c r="U42" s="244"/>
      <c r="V42" s="245"/>
      <c r="W42" s="246"/>
      <c r="X42" s="246"/>
      <c r="Y42" s="246"/>
    </row>
    <row r="43" spans="1:25" ht="22.5" hidden="1" customHeight="1" x14ac:dyDescent="0.2">
      <c r="A43" s="240" t="s">
        <v>314</v>
      </c>
      <c r="B43" s="241" t="s">
        <v>294</v>
      </c>
      <c r="C43" s="241" t="s">
        <v>231</v>
      </c>
      <c r="D43" s="241" t="s">
        <v>272</v>
      </c>
      <c r="E43" s="241" t="s">
        <v>241</v>
      </c>
      <c r="F43" s="241" t="s">
        <v>315</v>
      </c>
      <c r="G43" s="241" t="s">
        <v>233</v>
      </c>
      <c r="H43" s="241" t="s">
        <v>234</v>
      </c>
      <c r="I43" s="241" t="s">
        <v>310</v>
      </c>
      <c r="J43" s="249" t="s">
        <v>316</v>
      </c>
      <c r="K43" s="250">
        <f>SUM(K44)</f>
        <v>0</v>
      </c>
      <c r="L43" s="250">
        <f>SUM(L44)</f>
        <v>0</v>
      </c>
      <c r="M43" s="250">
        <f>SUM(M44)</f>
        <v>0</v>
      </c>
      <c r="N43" s="244"/>
      <c r="O43" s="244"/>
      <c r="P43" s="244"/>
      <c r="Q43" s="244"/>
      <c r="R43" s="244"/>
      <c r="S43" s="244"/>
      <c r="T43" s="244"/>
      <c r="U43" s="244"/>
      <c r="V43" s="245"/>
      <c r="W43" s="246"/>
      <c r="X43" s="246"/>
      <c r="Y43" s="246"/>
    </row>
    <row r="44" spans="1:25" ht="30.9" hidden="1" customHeight="1" x14ac:dyDescent="0.2">
      <c r="A44" s="240" t="s">
        <v>317</v>
      </c>
      <c r="B44" s="241" t="s">
        <v>294</v>
      </c>
      <c r="C44" s="241" t="s">
        <v>231</v>
      </c>
      <c r="D44" s="241" t="s">
        <v>272</v>
      </c>
      <c r="E44" s="241" t="s">
        <v>241</v>
      </c>
      <c r="F44" s="241" t="s">
        <v>318</v>
      </c>
      <c r="G44" s="241" t="s">
        <v>261</v>
      </c>
      <c r="H44" s="241" t="s">
        <v>234</v>
      </c>
      <c r="I44" s="241" t="s">
        <v>310</v>
      </c>
      <c r="J44" s="249" t="s">
        <v>319</v>
      </c>
      <c r="K44" s="250">
        <v>0</v>
      </c>
      <c r="L44" s="250">
        <v>0</v>
      </c>
      <c r="M44" s="250">
        <v>0</v>
      </c>
      <c r="N44" s="244"/>
      <c r="O44" s="244"/>
      <c r="P44" s="244"/>
      <c r="Q44" s="244"/>
      <c r="R44" s="244"/>
      <c r="S44" s="244"/>
      <c r="T44" s="244"/>
      <c r="U44" s="244"/>
      <c r="V44" s="245"/>
      <c r="W44" s="246"/>
      <c r="X44" s="246"/>
      <c r="Y44" s="246"/>
    </row>
    <row r="45" spans="1:25" ht="15" customHeight="1" x14ac:dyDescent="0.25">
      <c r="A45" s="240" t="s">
        <v>320</v>
      </c>
      <c r="B45" s="241" t="s">
        <v>232</v>
      </c>
      <c r="C45" s="241" t="s">
        <v>236</v>
      </c>
      <c r="D45" s="241" t="s">
        <v>233</v>
      </c>
      <c r="E45" s="241" t="s">
        <v>233</v>
      </c>
      <c r="F45" s="241" t="s">
        <v>232</v>
      </c>
      <c r="G45" s="241" t="s">
        <v>233</v>
      </c>
      <c r="H45" s="241" t="s">
        <v>234</v>
      </c>
      <c r="I45" s="241" t="s">
        <v>232</v>
      </c>
      <c r="J45" s="242" t="s">
        <v>321</v>
      </c>
      <c r="K45" s="260">
        <f>SUM(K46,K59)</f>
        <v>16347.366400000001</v>
      </c>
      <c r="L45" s="260">
        <f>SUM(L46,L59)</f>
        <v>5578.8</v>
      </c>
      <c r="M45" s="260">
        <f>SUM(M46,M59)</f>
        <v>5925.5</v>
      </c>
      <c r="N45" s="244"/>
      <c r="O45" s="244"/>
      <c r="P45" s="244"/>
      <c r="Q45" s="244"/>
      <c r="R45" s="244"/>
      <c r="S45" s="244"/>
      <c r="T45" s="244"/>
      <c r="U45" s="244"/>
      <c r="V45" s="245"/>
      <c r="W45" s="246"/>
      <c r="X45" s="246"/>
      <c r="Y45" s="246"/>
    </row>
    <row r="46" spans="1:25" ht="27.75" customHeight="1" x14ac:dyDescent="0.25">
      <c r="A46" s="240" t="s">
        <v>322</v>
      </c>
      <c r="B46" s="241" t="s">
        <v>232</v>
      </c>
      <c r="C46" s="241" t="s">
        <v>236</v>
      </c>
      <c r="D46" s="241" t="s">
        <v>241</v>
      </c>
      <c r="E46" s="241" t="s">
        <v>233</v>
      </c>
      <c r="F46" s="241" t="s">
        <v>232</v>
      </c>
      <c r="G46" s="241" t="s">
        <v>233</v>
      </c>
      <c r="H46" s="241" t="s">
        <v>234</v>
      </c>
      <c r="I46" s="241" t="s">
        <v>232</v>
      </c>
      <c r="J46" s="242" t="s">
        <v>323</v>
      </c>
      <c r="K46" s="260">
        <f>SUM(K47,K50,K52,K57)</f>
        <v>16347.366400000001</v>
      </c>
      <c r="L46" s="260">
        <f>SUM(L47,L50,L52,L57)</f>
        <v>5578.8</v>
      </c>
      <c r="M46" s="260">
        <f>SUM(M47,M50,M52,M57)</f>
        <v>5925.5</v>
      </c>
      <c r="N46" s="244"/>
      <c r="O46" s="244"/>
      <c r="P46" s="244"/>
      <c r="Q46" s="244"/>
      <c r="R46" s="244"/>
      <c r="S46" s="244"/>
      <c r="T46" s="244"/>
      <c r="U46" s="244"/>
      <c r="V46" s="245"/>
      <c r="W46" s="246"/>
      <c r="X46" s="246"/>
      <c r="Y46" s="246"/>
    </row>
    <row r="47" spans="1:25" ht="27.75" customHeight="1" x14ac:dyDescent="0.25">
      <c r="A47" s="240" t="s">
        <v>324</v>
      </c>
      <c r="B47" s="241" t="s">
        <v>232</v>
      </c>
      <c r="C47" s="241" t="s">
        <v>236</v>
      </c>
      <c r="D47" s="241" t="s">
        <v>241</v>
      </c>
      <c r="E47" s="241" t="s">
        <v>278</v>
      </c>
      <c r="F47" s="241" t="s">
        <v>232</v>
      </c>
      <c r="G47" s="241" t="s">
        <v>233</v>
      </c>
      <c r="H47" s="241" t="s">
        <v>234</v>
      </c>
      <c r="I47" s="241" t="s">
        <v>325</v>
      </c>
      <c r="J47" s="242" t="s">
        <v>326</v>
      </c>
      <c r="K47" s="243">
        <f t="shared" ref="K47:M48" si="2">SUM(K48)</f>
        <v>9265.2000000000007</v>
      </c>
      <c r="L47" s="243">
        <f t="shared" si="2"/>
        <v>5035.7</v>
      </c>
      <c r="M47" s="243">
        <f t="shared" si="2"/>
        <v>5362.9</v>
      </c>
      <c r="N47" s="244"/>
      <c r="O47" s="244"/>
      <c r="P47" s="244"/>
      <c r="Q47" s="244"/>
      <c r="R47" s="244"/>
      <c r="S47" s="244"/>
      <c r="T47" s="244"/>
      <c r="U47" s="244"/>
      <c r="V47" s="245"/>
      <c r="W47" s="246"/>
      <c r="X47" s="246"/>
      <c r="Y47" s="246"/>
    </row>
    <row r="48" spans="1:25" ht="20.7" customHeight="1" x14ac:dyDescent="0.25">
      <c r="A48" s="240" t="s">
        <v>327</v>
      </c>
      <c r="B48" s="241" t="s">
        <v>294</v>
      </c>
      <c r="C48" s="241" t="s">
        <v>236</v>
      </c>
      <c r="D48" s="241" t="s">
        <v>241</v>
      </c>
      <c r="E48" s="241" t="s">
        <v>278</v>
      </c>
      <c r="F48" s="241" t="s">
        <v>328</v>
      </c>
      <c r="G48" s="241" t="s">
        <v>233</v>
      </c>
      <c r="H48" s="241" t="s">
        <v>234</v>
      </c>
      <c r="I48" s="241" t="s">
        <v>325</v>
      </c>
      <c r="J48" s="249" t="s">
        <v>329</v>
      </c>
      <c r="K48" s="250">
        <f t="shared" si="2"/>
        <v>9265.2000000000007</v>
      </c>
      <c r="L48" s="250">
        <f t="shared" si="2"/>
        <v>5035.7</v>
      </c>
      <c r="M48" s="250">
        <f t="shared" si="2"/>
        <v>5362.9</v>
      </c>
      <c r="N48" s="244"/>
      <c r="O48" s="244"/>
      <c r="P48" s="244"/>
      <c r="Q48" s="244"/>
      <c r="R48" s="244"/>
      <c r="S48" s="244"/>
      <c r="T48" s="244"/>
      <c r="U48" s="244"/>
      <c r="V48" s="245"/>
      <c r="W48" s="246"/>
      <c r="X48" s="246"/>
      <c r="Y48" s="246"/>
    </row>
    <row r="49" spans="1:25" ht="30.15" customHeight="1" x14ac:dyDescent="0.25">
      <c r="A49" s="240" t="s">
        <v>330</v>
      </c>
      <c r="B49" s="241" t="s">
        <v>294</v>
      </c>
      <c r="C49" s="241" t="s">
        <v>236</v>
      </c>
      <c r="D49" s="241" t="s">
        <v>241</v>
      </c>
      <c r="E49" s="241" t="s">
        <v>278</v>
      </c>
      <c r="F49" s="241" t="s">
        <v>328</v>
      </c>
      <c r="G49" s="241" t="s">
        <v>261</v>
      </c>
      <c r="H49" s="241" t="s">
        <v>234</v>
      </c>
      <c r="I49" s="241" t="s">
        <v>325</v>
      </c>
      <c r="J49" s="249" t="s">
        <v>331</v>
      </c>
      <c r="K49" s="256">
        <v>9265.2000000000007</v>
      </c>
      <c r="L49" s="253">
        <v>5035.7</v>
      </c>
      <c r="M49" s="256">
        <v>5362.9</v>
      </c>
      <c r="N49" s="244"/>
      <c r="O49" s="244"/>
      <c r="P49" s="244"/>
      <c r="Q49" s="244"/>
      <c r="R49" s="244"/>
      <c r="S49" s="244"/>
      <c r="T49" s="244"/>
      <c r="U49" s="244"/>
      <c r="V49" s="245"/>
      <c r="W49" s="246"/>
      <c r="X49" s="246"/>
      <c r="Y49" s="246"/>
    </row>
    <row r="50" spans="1:25" ht="27.75" hidden="1" customHeight="1" x14ac:dyDescent="0.2">
      <c r="A50" s="240" t="s">
        <v>332</v>
      </c>
      <c r="B50" s="241" t="s">
        <v>232</v>
      </c>
      <c r="C50" s="241" t="s">
        <v>236</v>
      </c>
      <c r="D50" s="241" t="s">
        <v>241</v>
      </c>
      <c r="E50" s="241" t="s">
        <v>301</v>
      </c>
      <c r="F50" s="241" t="s">
        <v>232</v>
      </c>
      <c r="G50" s="241" t="s">
        <v>233</v>
      </c>
      <c r="H50" s="241" t="s">
        <v>234</v>
      </c>
      <c r="I50" s="241" t="s">
        <v>325</v>
      </c>
      <c r="J50" s="242" t="s">
        <v>333</v>
      </c>
      <c r="K50" s="243">
        <f>SUM(K51:K51)</f>
        <v>0</v>
      </c>
      <c r="L50" s="243">
        <f>SUM(L51:L51)</f>
        <v>0</v>
      </c>
      <c r="M50" s="243">
        <f>SUM(M51:M51)</f>
        <v>0</v>
      </c>
      <c r="N50" s="244"/>
      <c r="O50" s="244"/>
      <c r="P50" s="244"/>
      <c r="Q50" s="244"/>
      <c r="R50" s="244"/>
      <c r="S50" s="244"/>
      <c r="T50" s="244"/>
      <c r="U50" s="244"/>
      <c r="V50" s="245"/>
      <c r="W50" s="246"/>
      <c r="X50" s="246"/>
      <c r="Y50" s="246"/>
    </row>
    <row r="51" spans="1:25" ht="26.4" hidden="1" customHeight="1" x14ac:dyDescent="0.2">
      <c r="A51" s="240" t="s">
        <v>334</v>
      </c>
      <c r="B51" s="241" t="s">
        <v>294</v>
      </c>
      <c r="C51" s="241" t="s">
        <v>236</v>
      </c>
      <c r="D51" s="241" t="s">
        <v>241</v>
      </c>
      <c r="E51" s="241" t="s">
        <v>335</v>
      </c>
      <c r="F51" s="241" t="s">
        <v>336</v>
      </c>
      <c r="G51" s="241" t="s">
        <v>261</v>
      </c>
      <c r="H51" s="241" t="s">
        <v>234</v>
      </c>
      <c r="I51" s="241" t="s">
        <v>325</v>
      </c>
      <c r="J51" s="249" t="s">
        <v>337</v>
      </c>
      <c r="K51" s="250">
        <v>0</v>
      </c>
      <c r="L51" s="250">
        <v>0</v>
      </c>
      <c r="M51" s="250">
        <v>0</v>
      </c>
      <c r="N51" s="244"/>
      <c r="O51" s="244"/>
      <c r="P51" s="244"/>
      <c r="Q51" s="244"/>
      <c r="R51" s="244"/>
      <c r="S51" s="244"/>
      <c r="T51" s="244"/>
      <c r="U51" s="244"/>
      <c r="V51" s="245"/>
      <c r="W51" s="246"/>
      <c r="X51" s="246"/>
      <c r="Y51" s="246"/>
    </row>
    <row r="52" spans="1:25" ht="27" customHeight="1" x14ac:dyDescent="0.25">
      <c r="A52" s="240" t="s">
        <v>335</v>
      </c>
      <c r="B52" s="241" t="s">
        <v>232</v>
      </c>
      <c r="C52" s="241" t="s">
        <v>236</v>
      </c>
      <c r="D52" s="241" t="s">
        <v>241</v>
      </c>
      <c r="E52" s="241" t="s">
        <v>338</v>
      </c>
      <c r="F52" s="241" t="s">
        <v>232</v>
      </c>
      <c r="G52" s="241" t="s">
        <v>233</v>
      </c>
      <c r="H52" s="241" t="s">
        <v>234</v>
      </c>
      <c r="I52" s="241" t="s">
        <v>325</v>
      </c>
      <c r="J52" s="242" t="s">
        <v>339</v>
      </c>
      <c r="K52" s="243">
        <f>SUM(K53,K55)</f>
        <v>500.1</v>
      </c>
      <c r="L52" s="243">
        <f>SUM(L53,L55)</f>
        <v>543.1</v>
      </c>
      <c r="M52" s="243">
        <f>SUM(M53,M55)</f>
        <v>562.6</v>
      </c>
      <c r="N52" s="244"/>
      <c r="O52" s="244"/>
      <c r="P52" s="244"/>
      <c r="Q52" s="244"/>
      <c r="R52" s="244"/>
      <c r="S52" s="244"/>
      <c r="T52" s="244"/>
      <c r="U52" s="244"/>
      <c r="V52" s="245"/>
      <c r="W52" s="246"/>
      <c r="X52" s="246"/>
      <c r="Y52" s="246"/>
    </row>
    <row r="53" spans="1:25" ht="27" customHeight="1" x14ac:dyDescent="0.25">
      <c r="A53" s="240" t="s">
        <v>338</v>
      </c>
      <c r="B53" s="241" t="s">
        <v>294</v>
      </c>
      <c r="C53" s="241" t="s">
        <v>236</v>
      </c>
      <c r="D53" s="241" t="s">
        <v>241</v>
      </c>
      <c r="E53" s="241" t="s">
        <v>338</v>
      </c>
      <c r="F53" s="241" t="s">
        <v>340</v>
      </c>
      <c r="G53" s="241" t="s">
        <v>233</v>
      </c>
      <c r="H53" s="241" t="s">
        <v>234</v>
      </c>
      <c r="I53" s="241" t="s">
        <v>325</v>
      </c>
      <c r="J53" s="249" t="s">
        <v>341</v>
      </c>
      <c r="K53" s="250">
        <f>SUM(K54)</f>
        <v>0.1</v>
      </c>
      <c r="L53" s="250">
        <f>SUM(L54)</f>
        <v>0.1</v>
      </c>
      <c r="M53" s="250">
        <f>SUM(M54)</f>
        <v>0.1</v>
      </c>
      <c r="N53" s="244"/>
      <c r="O53" s="244"/>
      <c r="P53" s="244"/>
      <c r="Q53" s="244"/>
      <c r="R53" s="244"/>
      <c r="S53" s="244"/>
      <c r="T53" s="244"/>
      <c r="U53" s="244"/>
      <c r="V53" s="245"/>
      <c r="W53" s="246"/>
      <c r="X53" s="246"/>
      <c r="Y53" s="246"/>
    </row>
    <row r="54" spans="1:25" ht="27" customHeight="1" x14ac:dyDescent="0.25">
      <c r="A54" s="240" t="s">
        <v>332</v>
      </c>
      <c r="B54" s="241" t="s">
        <v>294</v>
      </c>
      <c r="C54" s="241" t="s">
        <v>236</v>
      </c>
      <c r="D54" s="241" t="s">
        <v>241</v>
      </c>
      <c r="E54" s="241" t="s">
        <v>338</v>
      </c>
      <c r="F54" s="241" t="s">
        <v>340</v>
      </c>
      <c r="G54" s="241" t="s">
        <v>261</v>
      </c>
      <c r="H54" s="241" t="s">
        <v>234</v>
      </c>
      <c r="I54" s="241" t="s">
        <v>325</v>
      </c>
      <c r="J54" s="249" t="s">
        <v>342</v>
      </c>
      <c r="K54" s="256">
        <v>0.1</v>
      </c>
      <c r="L54" s="256">
        <v>0.1</v>
      </c>
      <c r="M54" s="256">
        <v>0.1</v>
      </c>
      <c r="N54" s="244"/>
      <c r="O54" s="244"/>
      <c r="P54" s="244"/>
      <c r="Q54" s="244"/>
      <c r="R54" s="244"/>
      <c r="S54" s="244"/>
      <c r="T54" s="244"/>
      <c r="U54" s="244"/>
      <c r="V54" s="245"/>
      <c r="W54" s="246"/>
      <c r="X54" s="246"/>
      <c r="Y54" s="246"/>
    </row>
    <row r="55" spans="1:25" ht="28.5" customHeight="1" x14ac:dyDescent="0.25">
      <c r="A55" s="240" t="s">
        <v>334</v>
      </c>
      <c r="B55" s="241" t="s">
        <v>294</v>
      </c>
      <c r="C55" s="241" t="s">
        <v>236</v>
      </c>
      <c r="D55" s="241" t="s">
        <v>241</v>
      </c>
      <c r="E55" s="241" t="s">
        <v>343</v>
      </c>
      <c r="F55" s="241" t="s">
        <v>344</v>
      </c>
      <c r="G55" s="241" t="s">
        <v>233</v>
      </c>
      <c r="H55" s="241" t="s">
        <v>234</v>
      </c>
      <c r="I55" s="241" t="s">
        <v>325</v>
      </c>
      <c r="J55" s="249" t="s">
        <v>345</v>
      </c>
      <c r="K55" s="250">
        <f>SUM(K56)</f>
        <v>500</v>
      </c>
      <c r="L55" s="250">
        <f>SUM(L56)</f>
        <v>543</v>
      </c>
      <c r="M55" s="250">
        <f>SUM(M56)</f>
        <v>562.5</v>
      </c>
      <c r="N55" s="244"/>
      <c r="O55" s="244"/>
      <c r="P55" s="244"/>
      <c r="Q55" s="244"/>
      <c r="R55" s="244"/>
      <c r="S55" s="244"/>
      <c r="T55" s="244"/>
      <c r="U55" s="244"/>
      <c r="V55" s="245"/>
      <c r="W55" s="246"/>
      <c r="X55" s="246"/>
      <c r="Y55" s="246"/>
    </row>
    <row r="56" spans="1:25" ht="41.25" customHeight="1" x14ac:dyDescent="0.25">
      <c r="A56" s="240" t="s">
        <v>346</v>
      </c>
      <c r="B56" s="241" t="s">
        <v>294</v>
      </c>
      <c r="C56" s="241" t="s">
        <v>236</v>
      </c>
      <c r="D56" s="241" t="s">
        <v>241</v>
      </c>
      <c r="E56" s="241" t="s">
        <v>343</v>
      </c>
      <c r="F56" s="241" t="s">
        <v>344</v>
      </c>
      <c r="G56" s="241" t="s">
        <v>261</v>
      </c>
      <c r="H56" s="241" t="s">
        <v>234</v>
      </c>
      <c r="I56" s="241" t="s">
        <v>325</v>
      </c>
      <c r="J56" s="249" t="s">
        <v>347</v>
      </c>
      <c r="K56" s="253">
        <v>500</v>
      </c>
      <c r="L56" s="253">
        <v>543</v>
      </c>
      <c r="M56" s="256">
        <v>562.5</v>
      </c>
      <c r="N56" s="244"/>
      <c r="O56" s="244"/>
      <c r="P56" s="244"/>
      <c r="Q56" s="244"/>
      <c r="R56" s="244"/>
      <c r="S56" s="244"/>
      <c r="T56" s="244"/>
      <c r="U56" s="244"/>
      <c r="V56" s="245"/>
      <c r="W56" s="246"/>
      <c r="X56" s="246"/>
      <c r="Y56" s="246"/>
    </row>
    <row r="57" spans="1:25" ht="15" customHeight="1" x14ac:dyDescent="0.25">
      <c r="A57" s="240" t="s">
        <v>348</v>
      </c>
      <c r="B57" s="241" t="s">
        <v>232</v>
      </c>
      <c r="C57" s="241" t="s">
        <v>236</v>
      </c>
      <c r="D57" s="241" t="s">
        <v>241</v>
      </c>
      <c r="E57" s="241" t="s">
        <v>349</v>
      </c>
      <c r="F57" s="241" t="s">
        <v>232</v>
      </c>
      <c r="G57" s="241" t="s">
        <v>233</v>
      </c>
      <c r="H57" s="241" t="s">
        <v>234</v>
      </c>
      <c r="I57" s="241" t="s">
        <v>325</v>
      </c>
      <c r="J57" s="242" t="s">
        <v>30</v>
      </c>
      <c r="K57" s="243">
        <f>SUM(K58)</f>
        <v>6582.0663999999997</v>
      </c>
      <c r="L57" s="243">
        <f>SUM(L58)</f>
        <v>0</v>
      </c>
      <c r="M57" s="243">
        <f>SUM(M58)</f>
        <v>0</v>
      </c>
      <c r="N57" s="244"/>
      <c r="O57" s="244"/>
      <c r="P57" s="244"/>
      <c r="Q57" s="244"/>
      <c r="R57" s="244"/>
      <c r="S57" s="244"/>
      <c r="T57" s="244"/>
      <c r="U57" s="244"/>
      <c r="V57" s="245"/>
      <c r="W57" s="246"/>
      <c r="X57" s="246"/>
      <c r="Y57" s="246"/>
    </row>
    <row r="58" spans="1:25" ht="33.450000000000003" customHeight="1" x14ac:dyDescent="0.25">
      <c r="A58" s="240" t="s">
        <v>343</v>
      </c>
      <c r="B58" s="241" t="s">
        <v>294</v>
      </c>
      <c r="C58" s="241" t="s">
        <v>236</v>
      </c>
      <c r="D58" s="241" t="s">
        <v>241</v>
      </c>
      <c r="E58" s="241" t="s">
        <v>314</v>
      </c>
      <c r="F58" s="241" t="s">
        <v>350</v>
      </c>
      <c r="G58" s="241" t="s">
        <v>261</v>
      </c>
      <c r="H58" s="241" t="s">
        <v>234</v>
      </c>
      <c r="I58" s="241" t="s">
        <v>325</v>
      </c>
      <c r="J58" s="249" t="s">
        <v>351</v>
      </c>
      <c r="K58" s="250">
        <f>5711.7+39.0664+831.3</f>
        <v>6582.0663999999997</v>
      </c>
      <c r="L58" s="250">
        <v>0</v>
      </c>
      <c r="M58" s="250">
        <v>0</v>
      </c>
      <c r="N58" s="244"/>
      <c r="O58" s="244"/>
      <c r="P58" s="244"/>
      <c r="Q58" s="244"/>
      <c r="R58" s="244"/>
      <c r="S58" s="244"/>
      <c r="T58" s="244"/>
      <c r="U58" s="244"/>
      <c r="V58" s="245"/>
      <c r="W58" s="246"/>
      <c r="X58" s="246"/>
      <c r="Y58" s="246"/>
    </row>
    <row r="59" spans="1:25" ht="18.600000000000001" hidden="1" customHeight="1" x14ac:dyDescent="0.2">
      <c r="A59" s="240" t="s">
        <v>352</v>
      </c>
      <c r="B59" s="241" t="s">
        <v>304</v>
      </c>
      <c r="C59" s="241" t="s">
        <v>236</v>
      </c>
      <c r="D59" s="241" t="s">
        <v>353</v>
      </c>
      <c r="E59" s="241" t="s">
        <v>262</v>
      </c>
      <c r="F59" s="241" t="s">
        <v>232</v>
      </c>
      <c r="G59" s="241" t="s">
        <v>261</v>
      </c>
      <c r="H59" s="241" t="s">
        <v>234</v>
      </c>
      <c r="I59" s="241" t="s">
        <v>232</v>
      </c>
      <c r="J59" s="242" t="s">
        <v>354</v>
      </c>
      <c r="K59" s="243">
        <f>SUM(K60)</f>
        <v>0</v>
      </c>
      <c r="L59" s="243">
        <f>SUM(L60)</f>
        <v>0</v>
      </c>
      <c r="M59" s="243">
        <f>SUM(M60)</f>
        <v>0</v>
      </c>
      <c r="N59" s="244"/>
      <c r="O59" s="244"/>
      <c r="P59" s="244"/>
      <c r="Q59" s="244"/>
      <c r="R59" s="244"/>
      <c r="S59" s="244"/>
      <c r="T59" s="244"/>
      <c r="U59" s="244"/>
      <c r="V59" s="245"/>
      <c r="W59" s="246"/>
      <c r="X59" s="246"/>
      <c r="Y59" s="246"/>
    </row>
    <row r="60" spans="1:25" ht="27.75" hidden="1" customHeight="1" x14ac:dyDescent="0.2">
      <c r="A60" s="240" t="s">
        <v>355</v>
      </c>
      <c r="B60" s="241" t="s">
        <v>304</v>
      </c>
      <c r="C60" s="241" t="s">
        <v>236</v>
      </c>
      <c r="D60" s="241" t="s">
        <v>353</v>
      </c>
      <c r="E60" s="241" t="s">
        <v>262</v>
      </c>
      <c r="F60" s="241" t="s">
        <v>270</v>
      </c>
      <c r="G60" s="241" t="s">
        <v>261</v>
      </c>
      <c r="H60" s="241" t="s">
        <v>234</v>
      </c>
      <c r="I60" s="241" t="s">
        <v>325</v>
      </c>
      <c r="J60" s="249" t="s">
        <v>356</v>
      </c>
      <c r="K60" s="250"/>
      <c r="L60" s="250"/>
      <c r="M60" s="250"/>
      <c r="N60" s="244"/>
      <c r="O60" s="244"/>
      <c r="P60" s="244"/>
      <c r="Q60" s="244"/>
      <c r="R60" s="244"/>
      <c r="S60" s="244"/>
      <c r="T60" s="244"/>
      <c r="U60" s="244"/>
      <c r="V60" s="245"/>
      <c r="W60" s="246"/>
      <c r="X60" s="246"/>
      <c r="Y60" s="246"/>
    </row>
    <row r="61" spans="1:25" ht="23.25" customHeight="1" x14ac:dyDescent="0.25">
      <c r="A61" s="261" t="s">
        <v>357</v>
      </c>
      <c r="B61" s="262"/>
      <c r="C61" s="262"/>
      <c r="D61" s="262"/>
      <c r="E61" s="262"/>
      <c r="F61" s="262"/>
      <c r="G61" s="262"/>
      <c r="H61" s="262"/>
      <c r="I61" s="262"/>
      <c r="J61" s="263"/>
      <c r="K61" s="260">
        <f>SUM(K10,K45)</f>
        <v>27203.7664</v>
      </c>
      <c r="L61" s="260">
        <f>SUM(L10,L45)</f>
        <v>16866.599999999999</v>
      </c>
      <c r="M61" s="260">
        <f>SUM(M10,M45)</f>
        <v>18656.5</v>
      </c>
      <c r="N61" s="244"/>
      <c r="O61" s="244"/>
      <c r="P61" s="244"/>
      <c r="Q61" s="244"/>
      <c r="R61" s="244"/>
      <c r="S61" s="244"/>
      <c r="T61" s="244"/>
      <c r="U61" s="244"/>
      <c r="V61" s="245"/>
      <c r="W61" s="246"/>
      <c r="X61" s="246"/>
      <c r="Y61" s="246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workbookViewId="0">
      <selection activeCell="B20" sqref="B20"/>
    </sheetView>
  </sheetViews>
  <sheetFormatPr defaultRowHeight="14.4" x14ac:dyDescent="0.3"/>
  <cols>
    <col min="1" max="1" width="52" customWidth="1"/>
    <col min="2" max="2" width="36" customWidth="1"/>
    <col min="257" max="257" width="52" customWidth="1"/>
    <col min="258" max="258" width="36" customWidth="1"/>
    <col min="513" max="513" width="52" customWidth="1"/>
    <col min="514" max="514" width="36" customWidth="1"/>
    <col min="769" max="769" width="52" customWidth="1"/>
    <col min="770" max="770" width="36" customWidth="1"/>
    <col min="1025" max="1025" width="52" customWidth="1"/>
    <col min="1026" max="1026" width="36" customWidth="1"/>
    <col min="1281" max="1281" width="52" customWidth="1"/>
    <col min="1282" max="1282" width="36" customWidth="1"/>
    <col min="1537" max="1537" width="52" customWidth="1"/>
    <col min="1538" max="1538" width="36" customWidth="1"/>
    <col min="1793" max="1793" width="52" customWidth="1"/>
    <col min="1794" max="1794" width="36" customWidth="1"/>
    <col min="2049" max="2049" width="52" customWidth="1"/>
    <col min="2050" max="2050" width="36" customWidth="1"/>
    <col min="2305" max="2305" width="52" customWidth="1"/>
    <col min="2306" max="2306" width="36" customWidth="1"/>
    <col min="2561" max="2561" width="52" customWidth="1"/>
    <col min="2562" max="2562" width="36" customWidth="1"/>
    <col min="2817" max="2817" width="52" customWidth="1"/>
    <col min="2818" max="2818" width="36" customWidth="1"/>
    <col min="3073" max="3073" width="52" customWidth="1"/>
    <col min="3074" max="3074" width="36" customWidth="1"/>
    <col min="3329" max="3329" width="52" customWidth="1"/>
    <col min="3330" max="3330" width="36" customWidth="1"/>
    <col min="3585" max="3585" width="52" customWidth="1"/>
    <col min="3586" max="3586" width="36" customWidth="1"/>
    <col min="3841" max="3841" width="52" customWidth="1"/>
    <col min="3842" max="3842" width="36" customWidth="1"/>
    <col min="4097" max="4097" width="52" customWidth="1"/>
    <col min="4098" max="4098" width="36" customWidth="1"/>
    <col min="4353" max="4353" width="52" customWidth="1"/>
    <col min="4354" max="4354" width="36" customWidth="1"/>
    <col min="4609" max="4609" width="52" customWidth="1"/>
    <col min="4610" max="4610" width="36" customWidth="1"/>
    <col min="4865" max="4865" width="52" customWidth="1"/>
    <col min="4866" max="4866" width="36" customWidth="1"/>
    <col min="5121" max="5121" width="52" customWidth="1"/>
    <col min="5122" max="5122" width="36" customWidth="1"/>
    <col min="5377" max="5377" width="52" customWidth="1"/>
    <col min="5378" max="5378" width="36" customWidth="1"/>
    <col min="5633" max="5633" width="52" customWidth="1"/>
    <col min="5634" max="5634" width="36" customWidth="1"/>
    <col min="5889" max="5889" width="52" customWidth="1"/>
    <col min="5890" max="5890" width="36" customWidth="1"/>
    <col min="6145" max="6145" width="52" customWidth="1"/>
    <col min="6146" max="6146" width="36" customWidth="1"/>
    <col min="6401" max="6401" width="52" customWidth="1"/>
    <col min="6402" max="6402" width="36" customWidth="1"/>
    <col min="6657" max="6657" width="52" customWidth="1"/>
    <col min="6658" max="6658" width="36" customWidth="1"/>
    <col min="6913" max="6913" width="52" customWidth="1"/>
    <col min="6914" max="6914" width="36" customWidth="1"/>
    <col min="7169" max="7169" width="52" customWidth="1"/>
    <col min="7170" max="7170" width="36" customWidth="1"/>
    <col min="7425" max="7425" width="52" customWidth="1"/>
    <col min="7426" max="7426" width="36" customWidth="1"/>
    <col min="7681" max="7681" width="52" customWidth="1"/>
    <col min="7682" max="7682" width="36" customWidth="1"/>
    <col min="7937" max="7937" width="52" customWidth="1"/>
    <col min="7938" max="7938" width="36" customWidth="1"/>
    <col min="8193" max="8193" width="52" customWidth="1"/>
    <col min="8194" max="8194" width="36" customWidth="1"/>
    <col min="8449" max="8449" width="52" customWidth="1"/>
    <col min="8450" max="8450" width="36" customWidth="1"/>
    <col min="8705" max="8705" width="52" customWidth="1"/>
    <col min="8706" max="8706" width="36" customWidth="1"/>
    <col min="8961" max="8961" width="52" customWidth="1"/>
    <col min="8962" max="8962" width="36" customWidth="1"/>
    <col min="9217" max="9217" width="52" customWidth="1"/>
    <col min="9218" max="9218" width="36" customWidth="1"/>
    <col min="9473" max="9473" width="52" customWidth="1"/>
    <col min="9474" max="9474" width="36" customWidth="1"/>
    <col min="9729" max="9729" width="52" customWidth="1"/>
    <col min="9730" max="9730" width="36" customWidth="1"/>
    <col min="9985" max="9985" width="52" customWidth="1"/>
    <col min="9986" max="9986" width="36" customWidth="1"/>
    <col min="10241" max="10241" width="52" customWidth="1"/>
    <col min="10242" max="10242" width="36" customWidth="1"/>
    <col min="10497" max="10497" width="52" customWidth="1"/>
    <col min="10498" max="10498" width="36" customWidth="1"/>
    <col min="10753" max="10753" width="52" customWidth="1"/>
    <col min="10754" max="10754" width="36" customWidth="1"/>
    <col min="11009" max="11009" width="52" customWidth="1"/>
    <col min="11010" max="11010" width="36" customWidth="1"/>
    <col min="11265" max="11265" width="52" customWidth="1"/>
    <col min="11266" max="11266" width="36" customWidth="1"/>
    <col min="11521" max="11521" width="52" customWidth="1"/>
    <col min="11522" max="11522" width="36" customWidth="1"/>
    <col min="11777" max="11777" width="52" customWidth="1"/>
    <col min="11778" max="11778" width="36" customWidth="1"/>
    <col min="12033" max="12033" width="52" customWidth="1"/>
    <col min="12034" max="12034" width="36" customWidth="1"/>
    <col min="12289" max="12289" width="52" customWidth="1"/>
    <col min="12290" max="12290" width="36" customWidth="1"/>
    <col min="12545" max="12545" width="52" customWidth="1"/>
    <col min="12546" max="12546" width="36" customWidth="1"/>
    <col min="12801" max="12801" width="52" customWidth="1"/>
    <col min="12802" max="12802" width="36" customWidth="1"/>
    <col min="13057" max="13057" width="52" customWidth="1"/>
    <col min="13058" max="13058" width="36" customWidth="1"/>
    <col min="13313" max="13313" width="52" customWidth="1"/>
    <col min="13314" max="13314" width="36" customWidth="1"/>
    <col min="13569" max="13569" width="52" customWidth="1"/>
    <col min="13570" max="13570" width="36" customWidth="1"/>
    <col min="13825" max="13825" width="52" customWidth="1"/>
    <col min="13826" max="13826" width="36" customWidth="1"/>
    <col min="14081" max="14081" width="52" customWidth="1"/>
    <col min="14082" max="14082" width="36" customWidth="1"/>
    <col min="14337" max="14337" width="52" customWidth="1"/>
    <col min="14338" max="14338" width="36" customWidth="1"/>
    <col min="14593" max="14593" width="52" customWidth="1"/>
    <col min="14594" max="14594" width="36" customWidth="1"/>
    <col min="14849" max="14849" width="52" customWidth="1"/>
    <col min="14850" max="14850" width="36" customWidth="1"/>
    <col min="15105" max="15105" width="52" customWidth="1"/>
    <col min="15106" max="15106" width="36" customWidth="1"/>
    <col min="15361" max="15361" width="52" customWidth="1"/>
    <col min="15362" max="15362" width="36" customWidth="1"/>
    <col min="15617" max="15617" width="52" customWidth="1"/>
    <col min="15618" max="15618" width="36" customWidth="1"/>
    <col min="15873" max="15873" width="52" customWidth="1"/>
    <col min="15874" max="15874" width="36" customWidth="1"/>
    <col min="16129" max="16129" width="52" customWidth="1"/>
    <col min="16130" max="16130" width="36" customWidth="1"/>
  </cols>
  <sheetData>
    <row r="1" spans="1:2" x14ac:dyDescent="0.3">
      <c r="A1" s="221"/>
      <c r="B1" s="222" t="s">
        <v>207</v>
      </c>
    </row>
    <row r="2" spans="1:2" ht="52.8" x14ac:dyDescent="0.3">
      <c r="A2" s="223"/>
      <c r="B2" s="223" t="s">
        <v>192</v>
      </c>
    </row>
    <row r="3" spans="1:2" ht="15" x14ac:dyDescent="0.25">
      <c r="A3" s="224"/>
      <c r="B3" s="224"/>
    </row>
    <row r="4" spans="1:2" ht="15.6" x14ac:dyDescent="0.3">
      <c r="A4" s="272" t="s">
        <v>208</v>
      </c>
      <c r="B4" s="272"/>
    </row>
    <row r="5" spans="1:2" ht="15" x14ac:dyDescent="0.25">
      <c r="A5" s="225"/>
      <c r="B5" s="225"/>
    </row>
    <row r="6" spans="1:2" ht="31.2" x14ac:dyDescent="0.3">
      <c r="A6" s="226" t="s">
        <v>209</v>
      </c>
      <c r="B6" s="226" t="s">
        <v>210</v>
      </c>
    </row>
    <row r="7" spans="1:2" ht="15.6" x14ac:dyDescent="0.3">
      <c r="A7" s="227" t="s">
        <v>211</v>
      </c>
      <c r="B7" s="228">
        <v>1</v>
      </c>
    </row>
    <row r="8" spans="1:2" ht="15.6" x14ac:dyDescent="0.3">
      <c r="A8" s="227" t="s">
        <v>205</v>
      </c>
      <c r="B8" s="228">
        <v>1</v>
      </c>
    </row>
    <row r="9" spans="1:2" ht="15.6" x14ac:dyDescent="0.3">
      <c r="A9" s="229" t="s">
        <v>206</v>
      </c>
      <c r="B9" s="230">
        <v>1</v>
      </c>
    </row>
    <row r="10" spans="1:2" ht="46.8" x14ac:dyDescent="0.3">
      <c r="A10" s="231" t="s">
        <v>212</v>
      </c>
      <c r="B10" s="228">
        <v>1</v>
      </c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showGridLines="0" view="pageBreakPreview" zoomScale="90" zoomScaleNormal="100" zoomScaleSheetLayoutView="90" workbookViewId="0">
      <selection activeCell="K24" sqref="K24"/>
    </sheetView>
  </sheetViews>
  <sheetFormatPr defaultColWidth="9.109375" defaultRowHeight="13.2" x14ac:dyDescent="0.25"/>
  <cols>
    <col min="1" max="1" width="66.44140625" style="55" customWidth="1"/>
    <col min="2" max="3" width="5" style="55" customWidth="1"/>
    <col min="4" max="4" width="16.6640625" style="55" customWidth="1"/>
    <col min="5" max="5" width="6.44140625" style="55" customWidth="1"/>
    <col min="6" max="6" width="11.44140625" style="55" customWidth="1"/>
    <col min="7" max="7" width="12.33203125" style="55" customWidth="1"/>
    <col min="8" max="8" width="11.88671875" style="55" customWidth="1"/>
    <col min="9" max="9" width="9.109375" style="55" customWidth="1"/>
    <col min="10" max="10" width="21" style="55" customWidth="1"/>
    <col min="11" max="243" width="9.109375" style="55" customWidth="1"/>
    <col min="244" max="16384" width="9.109375" style="55"/>
  </cols>
  <sheetData>
    <row r="1" spans="1:8" ht="18" customHeight="1" x14ac:dyDescent="0.25">
      <c r="A1" s="1"/>
      <c r="B1" s="1"/>
      <c r="C1" s="1"/>
      <c r="D1" s="1"/>
      <c r="E1" s="273" t="s">
        <v>140</v>
      </c>
      <c r="F1" s="273"/>
      <c r="G1" s="273"/>
      <c r="H1" s="273"/>
    </row>
    <row r="2" spans="1:8" ht="54" customHeight="1" x14ac:dyDescent="0.25">
      <c r="A2" s="1"/>
      <c r="B2" s="1"/>
      <c r="C2" s="1"/>
      <c r="D2" s="195"/>
      <c r="E2" s="153"/>
      <c r="F2" s="274" t="s">
        <v>192</v>
      </c>
      <c r="G2" s="275"/>
      <c r="H2" s="275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s="4" customFormat="1" ht="50.25" customHeight="1" x14ac:dyDescent="0.25">
      <c r="A4" s="276" t="s">
        <v>194</v>
      </c>
      <c r="B4" s="276"/>
      <c r="C4" s="276"/>
      <c r="D4" s="276"/>
      <c r="E4" s="276"/>
      <c r="F4" s="276"/>
      <c r="G4" s="276"/>
      <c r="H4" s="276"/>
    </row>
    <row r="5" spans="1:8" s="4" customFormat="1" ht="9.75" customHeight="1" x14ac:dyDescent="0.2">
      <c r="A5" s="196"/>
      <c r="B5" s="199"/>
      <c r="C5" s="199"/>
      <c r="D5" s="199"/>
      <c r="E5" s="199"/>
      <c r="F5" s="199"/>
      <c r="G5" s="199"/>
      <c r="H5" s="199"/>
    </row>
    <row r="6" spans="1:8" x14ac:dyDescent="0.25">
      <c r="H6" s="194" t="s">
        <v>0</v>
      </c>
    </row>
    <row r="7" spans="1:8" ht="25.5" customHeight="1" x14ac:dyDescent="0.25">
      <c r="A7" s="277" t="s">
        <v>1</v>
      </c>
      <c r="B7" s="277" t="s">
        <v>2</v>
      </c>
      <c r="C7" s="277" t="s">
        <v>3</v>
      </c>
      <c r="D7" s="277" t="s">
        <v>4</v>
      </c>
      <c r="E7" s="277" t="s">
        <v>5</v>
      </c>
      <c r="F7" s="280" t="s">
        <v>142</v>
      </c>
      <c r="G7" s="281"/>
      <c r="H7" s="281"/>
    </row>
    <row r="8" spans="1:8" ht="24.75" customHeight="1" x14ac:dyDescent="0.25">
      <c r="A8" s="278"/>
      <c r="B8" s="279"/>
      <c r="C8" s="279"/>
      <c r="D8" s="279"/>
      <c r="E8" s="279"/>
      <c r="F8" s="6" t="s">
        <v>161</v>
      </c>
      <c r="G8" s="6" t="s">
        <v>188</v>
      </c>
      <c r="H8" s="6" t="s">
        <v>193</v>
      </c>
    </row>
    <row r="9" spans="1:8" ht="15.9" customHeight="1" x14ac:dyDescent="0.25">
      <c r="A9" s="7" t="s">
        <v>7</v>
      </c>
      <c r="B9" s="8">
        <v>1</v>
      </c>
      <c r="C9" s="9" t="s">
        <v>8</v>
      </c>
      <c r="D9" s="10" t="s">
        <v>8</v>
      </c>
      <c r="E9" s="11" t="s">
        <v>8</v>
      </c>
      <c r="F9" s="79">
        <f>F10+F18+F34+F39+F44+F49</f>
        <v>8397.6000000000022</v>
      </c>
      <c r="G9" s="79">
        <f>G10+G18+G34+G44+G49</f>
        <v>5254.5</v>
      </c>
      <c r="H9" s="154">
        <f>H10+H18+H34+H39+H44+H49</f>
        <v>5432.3</v>
      </c>
    </row>
    <row r="10" spans="1:8" ht="32.1" customHeight="1" x14ac:dyDescent="0.25">
      <c r="A10" s="47" t="s">
        <v>9</v>
      </c>
      <c r="B10" s="8">
        <v>1</v>
      </c>
      <c r="C10" s="9">
        <v>2</v>
      </c>
      <c r="D10" s="10" t="s">
        <v>8</v>
      </c>
      <c r="E10" s="11" t="s">
        <v>8</v>
      </c>
      <c r="F10" s="79">
        <f>F11</f>
        <v>1322.7</v>
      </c>
      <c r="G10" s="79">
        <f t="shared" ref="G10:H13" si="0">G11</f>
        <v>1322.7</v>
      </c>
      <c r="H10" s="154">
        <f t="shared" si="0"/>
        <v>1322.7</v>
      </c>
    </row>
    <row r="11" spans="1:8" ht="15.9" customHeight="1" x14ac:dyDescent="0.25">
      <c r="A11" s="45" t="s">
        <v>10</v>
      </c>
      <c r="B11" s="15">
        <v>1</v>
      </c>
      <c r="C11" s="16">
        <v>2</v>
      </c>
      <c r="D11" s="17" t="s">
        <v>11</v>
      </c>
      <c r="E11" s="18" t="s">
        <v>8</v>
      </c>
      <c r="F11" s="34">
        <f>F12</f>
        <v>1322.7</v>
      </c>
      <c r="G11" s="34">
        <f t="shared" si="0"/>
        <v>1322.7</v>
      </c>
      <c r="H11" s="155">
        <f t="shared" si="0"/>
        <v>1322.7</v>
      </c>
    </row>
    <row r="12" spans="1:8" ht="15.9" customHeight="1" x14ac:dyDescent="0.25">
      <c r="A12" s="45" t="s">
        <v>12</v>
      </c>
      <c r="B12" s="15">
        <v>1</v>
      </c>
      <c r="C12" s="16">
        <v>2</v>
      </c>
      <c r="D12" s="17" t="s">
        <v>13</v>
      </c>
      <c r="E12" s="18" t="s">
        <v>8</v>
      </c>
      <c r="F12" s="34">
        <f>F13</f>
        <v>1322.7</v>
      </c>
      <c r="G12" s="34">
        <f t="shared" si="0"/>
        <v>1322.7</v>
      </c>
      <c r="H12" s="155">
        <f t="shared" si="0"/>
        <v>1322.7</v>
      </c>
    </row>
    <row r="13" spans="1:8" ht="63.9" customHeight="1" x14ac:dyDescent="0.25">
      <c r="A13" s="77" t="s">
        <v>14</v>
      </c>
      <c r="B13" s="22">
        <v>1</v>
      </c>
      <c r="C13" s="22">
        <v>2</v>
      </c>
      <c r="D13" s="23" t="s">
        <v>13</v>
      </c>
      <c r="E13" s="24">
        <v>100</v>
      </c>
      <c r="F13" s="27">
        <f>F14</f>
        <v>1322.7</v>
      </c>
      <c r="G13" s="27">
        <f t="shared" si="0"/>
        <v>1322.7</v>
      </c>
      <c r="H13" s="156">
        <f t="shared" si="0"/>
        <v>1322.7</v>
      </c>
    </row>
    <row r="14" spans="1:8" ht="32.1" customHeight="1" x14ac:dyDescent="0.25">
      <c r="A14" s="77" t="s">
        <v>15</v>
      </c>
      <c r="B14" s="22">
        <v>1</v>
      </c>
      <c r="C14" s="22">
        <v>2</v>
      </c>
      <c r="D14" s="23" t="s">
        <v>13</v>
      </c>
      <c r="E14" s="24">
        <v>120</v>
      </c>
      <c r="F14" s="180">
        <v>1322.7</v>
      </c>
      <c r="G14" s="180">
        <v>1322.7</v>
      </c>
      <c r="H14" s="180">
        <v>1322.7</v>
      </c>
    </row>
    <row r="15" spans="1:8" ht="21" hidden="1" customHeight="1" x14ac:dyDescent="0.2">
      <c r="A15" s="45" t="s">
        <v>162</v>
      </c>
      <c r="B15" s="22">
        <v>1</v>
      </c>
      <c r="C15" s="22">
        <v>2</v>
      </c>
      <c r="D15" s="23" t="s">
        <v>24</v>
      </c>
      <c r="E15" s="24"/>
      <c r="F15" s="27">
        <f>F16</f>
        <v>0</v>
      </c>
      <c r="G15" s="27">
        <f t="shared" ref="G15:H16" si="1">G16</f>
        <v>0</v>
      </c>
      <c r="H15" s="156">
        <f t="shared" si="1"/>
        <v>0</v>
      </c>
    </row>
    <row r="16" spans="1:8" ht="63.75" hidden="1" customHeight="1" x14ac:dyDescent="0.2">
      <c r="A16" s="77" t="s">
        <v>14</v>
      </c>
      <c r="B16" s="22">
        <v>1</v>
      </c>
      <c r="C16" s="22">
        <v>2</v>
      </c>
      <c r="D16" s="23" t="s">
        <v>24</v>
      </c>
      <c r="E16" s="24"/>
      <c r="F16" s="27">
        <f>F17</f>
        <v>0</v>
      </c>
      <c r="G16" s="27">
        <f t="shared" si="1"/>
        <v>0</v>
      </c>
      <c r="H16" s="156">
        <f t="shared" si="1"/>
        <v>0</v>
      </c>
    </row>
    <row r="17" spans="1:8" ht="32.1" hidden="1" customHeight="1" x14ac:dyDescent="0.2">
      <c r="A17" s="77" t="s">
        <v>15</v>
      </c>
      <c r="B17" s="22">
        <v>1</v>
      </c>
      <c r="C17" s="22">
        <v>2</v>
      </c>
      <c r="D17" s="23" t="s">
        <v>24</v>
      </c>
      <c r="E17" s="24"/>
      <c r="F17" s="180"/>
      <c r="G17" s="180"/>
      <c r="H17" s="181"/>
    </row>
    <row r="18" spans="1:8" ht="48" customHeight="1" x14ac:dyDescent="0.25">
      <c r="A18" s="76" t="s">
        <v>16</v>
      </c>
      <c r="B18" s="29">
        <v>1</v>
      </c>
      <c r="C18" s="29">
        <v>4</v>
      </c>
      <c r="D18" s="30" t="s">
        <v>8</v>
      </c>
      <c r="E18" s="31" t="s">
        <v>8</v>
      </c>
      <c r="F18" s="157">
        <f>F19</f>
        <v>6965.7000000000007</v>
      </c>
      <c r="G18" s="157">
        <f>G19</f>
        <v>3822.6</v>
      </c>
      <c r="H18" s="158">
        <f>H19</f>
        <v>4000.4</v>
      </c>
    </row>
    <row r="19" spans="1:8" ht="15.9" customHeight="1" x14ac:dyDescent="0.25">
      <c r="A19" s="77" t="s">
        <v>10</v>
      </c>
      <c r="B19" s="22">
        <v>1</v>
      </c>
      <c r="C19" s="22">
        <v>4</v>
      </c>
      <c r="D19" s="23" t="s">
        <v>11</v>
      </c>
      <c r="E19" s="31"/>
      <c r="F19" s="27">
        <f>F20+F23+F28+F31</f>
        <v>6965.7000000000007</v>
      </c>
      <c r="G19" s="27">
        <f t="shared" ref="G19:H19" si="2">G20+G23+G28+G31</f>
        <v>3822.6</v>
      </c>
      <c r="H19" s="156">
        <f t="shared" si="2"/>
        <v>4000.4</v>
      </c>
    </row>
    <row r="20" spans="1:8" ht="31.5" customHeight="1" x14ac:dyDescent="0.25">
      <c r="A20" s="77" t="s">
        <v>163</v>
      </c>
      <c r="B20" s="22">
        <v>1</v>
      </c>
      <c r="C20" s="22">
        <v>4</v>
      </c>
      <c r="D20" s="23" t="s">
        <v>17</v>
      </c>
      <c r="E20" s="24"/>
      <c r="F20" s="27">
        <f t="shared" ref="F20:H21" si="3">F21</f>
        <v>4546.3</v>
      </c>
      <c r="G20" s="27">
        <f t="shared" si="3"/>
        <v>3000</v>
      </c>
      <c r="H20" s="156">
        <f t="shared" si="3"/>
        <v>3000</v>
      </c>
    </row>
    <row r="21" spans="1:8" ht="63.9" customHeight="1" x14ac:dyDescent="0.25">
      <c r="A21" s="77" t="s">
        <v>14</v>
      </c>
      <c r="B21" s="22">
        <v>1</v>
      </c>
      <c r="C21" s="22">
        <v>4</v>
      </c>
      <c r="D21" s="23" t="s">
        <v>17</v>
      </c>
      <c r="E21" s="24">
        <v>100</v>
      </c>
      <c r="F21" s="27">
        <f t="shared" si="3"/>
        <v>4546.3</v>
      </c>
      <c r="G21" s="27">
        <f t="shared" si="3"/>
        <v>3000</v>
      </c>
      <c r="H21" s="156">
        <f t="shared" si="3"/>
        <v>3000</v>
      </c>
    </row>
    <row r="22" spans="1:8" ht="32.1" customHeight="1" x14ac:dyDescent="0.25">
      <c r="A22" s="45" t="s">
        <v>15</v>
      </c>
      <c r="B22" s="15">
        <v>1</v>
      </c>
      <c r="C22" s="16">
        <v>4</v>
      </c>
      <c r="D22" s="17" t="s">
        <v>17</v>
      </c>
      <c r="E22" s="18">
        <v>120</v>
      </c>
      <c r="F22" s="183">
        <v>4546.3</v>
      </c>
      <c r="G22" s="183">
        <v>3000</v>
      </c>
      <c r="H22" s="182">
        <v>3000</v>
      </c>
    </row>
    <row r="23" spans="1:8" ht="30.75" customHeight="1" x14ac:dyDescent="0.25">
      <c r="A23" s="159" t="s">
        <v>164</v>
      </c>
      <c r="B23" s="35">
        <v>1</v>
      </c>
      <c r="C23" s="22">
        <v>4</v>
      </c>
      <c r="D23" s="36" t="s">
        <v>18</v>
      </c>
      <c r="E23" s="24" t="s">
        <v>8</v>
      </c>
      <c r="F23" s="27">
        <f>F24+F26</f>
        <v>1419.3</v>
      </c>
      <c r="G23" s="27">
        <f>G24+G26</f>
        <v>822.5</v>
      </c>
      <c r="H23" s="156">
        <f>H24+H26</f>
        <v>1000.3</v>
      </c>
    </row>
    <row r="24" spans="1:8" ht="32.1" customHeight="1" x14ac:dyDescent="0.25">
      <c r="A24" s="45" t="s">
        <v>19</v>
      </c>
      <c r="B24" s="15">
        <v>1</v>
      </c>
      <c r="C24" s="16">
        <v>4</v>
      </c>
      <c r="D24" s="17" t="s">
        <v>18</v>
      </c>
      <c r="E24" s="18">
        <v>200</v>
      </c>
      <c r="F24" s="34">
        <f>F25</f>
        <v>1396.3</v>
      </c>
      <c r="G24" s="34">
        <f>G25</f>
        <v>799.5</v>
      </c>
      <c r="H24" s="155">
        <f>H25</f>
        <v>977.3</v>
      </c>
    </row>
    <row r="25" spans="1:8" ht="32.1" customHeight="1" x14ac:dyDescent="0.25">
      <c r="A25" s="159" t="s">
        <v>20</v>
      </c>
      <c r="B25" s="35">
        <v>1</v>
      </c>
      <c r="C25" s="22">
        <v>4</v>
      </c>
      <c r="D25" s="36" t="s">
        <v>18</v>
      </c>
      <c r="E25" s="24">
        <v>240</v>
      </c>
      <c r="F25" s="180">
        <v>1396.3</v>
      </c>
      <c r="G25" s="180">
        <v>799.5</v>
      </c>
      <c r="H25" s="181">
        <v>977.3</v>
      </c>
    </row>
    <row r="26" spans="1:8" ht="15.9" customHeight="1" x14ac:dyDescent="0.25">
      <c r="A26" s="160" t="s">
        <v>21</v>
      </c>
      <c r="B26" s="37">
        <v>1</v>
      </c>
      <c r="C26" s="38">
        <v>4</v>
      </c>
      <c r="D26" s="17" t="s">
        <v>18</v>
      </c>
      <c r="E26" s="39">
        <v>800</v>
      </c>
      <c r="F26" s="48">
        <f>F27</f>
        <v>23</v>
      </c>
      <c r="G26" s="48">
        <f>G27</f>
        <v>23</v>
      </c>
      <c r="H26" s="161">
        <f>H27</f>
        <v>23</v>
      </c>
    </row>
    <row r="27" spans="1:8" ht="15.9" customHeight="1" x14ac:dyDescent="0.25">
      <c r="A27" s="159" t="s">
        <v>22</v>
      </c>
      <c r="B27" s="35">
        <v>1</v>
      </c>
      <c r="C27" s="22">
        <v>4</v>
      </c>
      <c r="D27" s="36" t="s">
        <v>18</v>
      </c>
      <c r="E27" s="24">
        <v>850</v>
      </c>
      <c r="F27" s="180">
        <v>23</v>
      </c>
      <c r="G27" s="180">
        <v>23</v>
      </c>
      <c r="H27" s="180">
        <v>23</v>
      </c>
    </row>
    <row r="28" spans="1:8" ht="24" customHeight="1" x14ac:dyDescent="0.25">
      <c r="A28" s="159" t="s">
        <v>165</v>
      </c>
      <c r="B28" s="35">
        <v>1</v>
      </c>
      <c r="C28" s="22">
        <v>4</v>
      </c>
      <c r="D28" s="36" t="s">
        <v>23</v>
      </c>
      <c r="E28" s="24"/>
      <c r="F28" s="27">
        <f t="shared" ref="F28:H29" si="4">F29</f>
        <v>0.1</v>
      </c>
      <c r="G28" s="27">
        <f>G30</f>
        <v>0.1</v>
      </c>
      <c r="H28" s="156">
        <f t="shared" si="4"/>
        <v>0.1</v>
      </c>
    </row>
    <row r="29" spans="1:8" ht="32.1" customHeight="1" x14ac:dyDescent="0.25">
      <c r="A29" s="45" t="s">
        <v>19</v>
      </c>
      <c r="B29" s="35">
        <v>1</v>
      </c>
      <c r="C29" s="22">
        <v>4</v>
      </c>
      <c r="D29" s="36" t="s">
        <v>23</v>
      </c>
      <c r="E29" s="24">
        <v>200</v>
      </c>
      <c r="F29" s="27">
        <f t="shared" si="4"/>
        <v>0.1</v>
      </c>
      <c r="G29" s="27">
        <f t="shared" si="4"/>
        <v>0.1</v>
      </c>
      <c r="H29" s="156">
        <f t="shared" si="4"/>
        <v>0.1</v>
      </c>
    </row>
    <row r="30" spans="1:8" ht="32.1" customHeight="1" x14ac:dyDescent="0.25">
      <c r="A30" s="159" t="s">
        <v>20</v>
      </c>
      <c r="B30" s="35">
        <v>1</v>
      </c>
      <c r="C30" s="22">
        <v>4</v>
      </c>
      <c r="D30" s="36" t="s">
        <v>23</v>
      </c>
      <c r="E30" s="24">
        <v>240</v>
      </c>
      <c r="F30" s="180">
        <v>0.1</v>
      </c>
      <c r="G30" s="180">
        <v>0.1</v>
      </c>
      <c r="H30" s="181">
        <v>0.1</v>
      </c>
    </row>
    <row r="31" spans="1:8" ht="18" customHeight="1" x14ac:dyDescent="0.25">
      <c r="A31" s="45" t="s">
        <v>162</v>
      </c>
      <c r="B31" s="22">
        <v>1</v>
      </c>
      <c r="C31" s="22">
        <v>4</v>
      </c>
      <c r="D31" s="23" t="s">
        <v>24</v>
      </c>
      <c r="E31" s="24"/>
      <c r="F31" s="27">
        <f t="shared" ref="F31:H32" si="5">F32</f>
        <v>1000</v>
      </c>
      <c r="G31" s="27">
        <f t="shared" si="5"/>
        <v>0</v>
      </c>
      <c r="H31" s="156">
        <f t="shared" si="5"/>
        <v>0</v>
      </c>
    </row>
    <row r="32" spans="1:8" ht="65.25" customHeight="1" x14ac:dyDescent="0.25">
      <c r="A32" s="77" t="s">
        <v>14</v>
      </c>
      <c r="B32" s="22">
        <v>1</v>
      </c>
      <c r="C32" s="22">
        <v>4</v>
      </c>
      <c r="D32" s="23" t="s">
        <v>24</v>
      </c>
      <c r="E32" s="24">
        <v>100</v>
      </c>
      <c r="F32" s="25">
        <f t="shared" si="5"/>
        <v>1000</v>
      </c>
      <c r="G32" s="25">
        <f t="shared" si="5"/>
        <v>0</v>
      </c>
      <c r="H32" s="156">
        <f t="shared" si="5"/>
        <v>0</v>
      </c>
    </row>
    <row r="33" spans="1:8" ht="32.1" customHeight="1" x14ac:dyDescent="0.25">
      <c r="A33" s="77" t="s">
        <v>15</v>
      </c>
      <c r="B33" s="22">
        <v>1</v>
      </c>
      <c r="C33" s="22">
        <v>4</v>
      </c>
      <c r="D33" s="23" t="s">
        <v>24</v>
      </c>
      <c r="E33" s="24">
        <v>120</v>
      </c>
      <c r="F33" s="151">
        <v>1000</v>
      </c>
      <c r="G33" s="151">
        <v>0</v>
      </c>
      <c r="H33" s="181">
        <v>0</v>
      </c>
    </row>
    <row r="34" spans="1:8" ht="48" customHeight="1" x14ac:dyDescent="0.25">
      <c r="A34" s="76" t="s">
        <v>25</v>
      </c>
      <c r="B34" s="29">
        <v>1</v>
      </c>
      <c r="C34" s="29">
        <v>6</v>
      </c>
      <c r="D34" s="30" t="s">
        <v>8</v>
      </c>
      <c r="E34" s="31" t="s">
        <v>8</v>
      </c>
      <c r="F34" s="32">
        <f t="shared" ref="F34:H37" si="6">F35</f>
        <v>39.200000000000003</v>
      </c>
      <c r="G34" s="32">
        <f t="shared" si="6"/>
        <v>39.200000000000003</v>
      </c>
      <c r="H34" s="162">
        <f t="shared" si="6"/>
        <v>39.200000000000003</v>
      </c>
    </row>
    <row r="35" spans="1:8" ht="15.9" customHeight="1" x14ac:dyDescent="0.25">
      <c r="A35" s="77" t="s">
        <v>26</v>
      </c>
      <c r="B35" s="22">
        <v>1</v>
      </c>
      <c r="C35" s="22">
        <v>6</v>
      </c>
      <c r="D35" s="23" t="s">
        <v>11</v>
      </c>
      <c r="E35" s="24" t="s">
        <v>8</v>
      </c>
      <c r="F35" s="25">
        <f t="shared" si="6"/>
        <v>39.200000000000003</v>
      </c>
      <c r="G35" s="25">
        <f t="shared" si="6"/>
        <v>39.200000000000003</v>
      </c>
      <c r="H35" s="156">
        <f t="shared" si="6"/>
        <v>39.200000000000003</v>
      </c>
    </row>
    <row r="36" spans="1:8" ht="18" customHeight="1" x14ac:dyDescent="0.25">
      <c r="A36" s="77" t="s">
        <v>27</v>
      </c>
      <c r="B36" s="22">
        <v>1</v>
      </c>
      <c r="C36" s="22">
        <v>6</v>
      </c>
      <c r="D36" s="23" t="s">
        <v>28</v>
      </c>
      <c r="E36" s="24"/>
      <c r="F36" s="25">
        <f t="shared" si="6"/>
        <v>39.200000000000003</v>
      </c>
      <c r="G36" s="25">
        <f t="shared" si="6"/>
        <v>39.200000000000003</v>
      </c>
      <c r="H36" s="155">
        <f t="shared" si="6"/>
        <v>39.200000000000003</v>
      </c>
    </row>
    <row r="37" spans="1:8" ht="15.9" customHeight="1" x14ac:dyDescent="0.25">
      <c r="A37" s="77" t="s">
        <v>29</v>
      </c>
      <c r="B37" s="22">
        <v>1</v>
      </c>
      <c r="C37" s="22">
        <v>6</v>
      </c>
      <c r="D37" s="23" t="s">
        <v>28</v>
      </c>
      <c r="E37" s="24">
        <v>500</v>
      </c>
      <c r="F37" s="25">
        <f t="shared" si="6"/>
        <v>39.200000000000003</v>
      </c>
      <c r="G37" s="25">
        <f t="shared" si="6"/>
        <v>39.200000000000003</v>
      </c>
      <c r="H37" s="155">
        <f t="shared" si="6"/>
        <v>39.200000000000003</v>
      </c>
    </row>
    <row r="38" spans="1:8" ht="15.9" customHeight="1" x14ac:dyDescent="0.25">
      <c r="A38" s="77" t="s">
        <v>30</v>
      </c>
      <c r="B38" s="22">
        <v>1</v>
      </c>
      <c r="C38" s="22">
        <v>6</v>
      </c>
      <c r="D38" s="23" t="s">
        <v>28</v>
      </c>
      <c r="E38" s="24">
        <v>540</v>
      </c>
      <c r="F38" s="151">
        <v>39.200000000000003</v>
      </c>
      <c r="G38" s="151">
        <v>39.200000000000003</v>
      </c>
      <c r="H38" s="151">
        <v>39.200000000000003</v>
      </c>
    </row>
    <row r="39" spans="1:8" ht="15.9" hidden="1" customHeight="1" x14ac:dyDescent="0.2">
      <c r="A39" s="76" t="s">
        <v>31</v>
      </c>
      <c r="B39" s="29">
        <v>1</v>
      </c>
      <c r="C39" s="29">
        <v>7</v>
      </c>
      <c r="D39" s="30"/>
      <c r="E39" s="31"/>
      <c r="F39" s="32">
        <f t="shared" ref="F39:H42" si="7">F40</f>
        <v>0</v>
      </c>
      <c r="G39" s="32">
        <f t="shared" si="7"/>
        <v>0</v>
      </c>
      <c r="H39" s="154">
        <f t="shared" si="7"/>
        <v>0</v>
      </c>
    </row>
    <row r="40" spans="1:8" ht="15.9" hidden="1" customHeight="1" x14ac:dyDescent="0.2">
      <c r="A40" s="45" t="s">
        <v>10</v>
      </c>
      <c r="B40" s="15">
        <v>1</v>
      </c>
      <c r="C40" s="16">
        <v>7</v>
      </c>
      <c r="D40" s="17" t="s">
        <v>11</v>
      </c>
      <c r="E40" s="18"/>
      <c r="F40" s="34">
        <f t="shared" si="7"/>
        <v>0</v>
      </c>
      <c r="G40" s="34">
        <f t="shared" si="7"/>
        <v>0</v>
      </c>
      <c r="H40" s="155">
        <f t="shared" si="7"/>
        <v>0</v>
      </c>
    </row>
    <row r="41" spans="1:8" ht="32.1" hidden="1" customHeight="1" x14ac:dyDescent="0.2">
      <c r="A41" s="45" t="s">
        <v>32</v>
      </c>
      <c r="B41" s="15">
        <v>1</v>
      </c>
      <c r="C41" s="16">
        <v>7</v>
      </c>
      <c r="D41" s="17" t="s">
        <v>33</v>
      </c>
      <c r="E41" s="18"/>
      <c r="F41" s="34">
        <f t="shared" si="7"/>
        <v>0</v>
      </c>
      <c r="G41" s="34">
        <f t="shared" si="7"/>
        <v>0</v>
      </c>
      <c r="H41" s="155">
        <f t="shared" si="7"/>
        <v>0</v>
      </c>
    </row>
    <row r="42" spans="1:8" ht="32.1" hidden="1" customHeight="1" x14ac:dyDescent="0.2">
      <c r="A42" s="45" t="s">
        <v>19</v>
      </c>
      <c r="B42" s="15">
        <v>1</v>
      </c>
      <c r="C42" s="16">
        <v>7</v>
      </c>
      <c r="D42" s="17" t="s">
        <v>33</v>
      </c>
      <c r="E42" s="18">
        <v>200</v>
      </c>
      <c r="F42" s="34">
        <f t="shared" si="7"/>
        <v>0</v>
      </c>
      <c r="G42" s="34">
        <f t="shared" si="7"/>
        <v>0</v>
      </c>
      <c r="H42" s="155">
        <f t="shared" si="7"/>
        <v>0</v>
      </c>
    </row>
    <row r="43" spans="1:8" ht="32.1" hidden="1" customHeight="1" x14ac:dyDescent="0.2">
      <c r="A43" s="77" t="s">
        <v>20</v>
      </c>
      <c r="B43" s="15">
        <v>1</v>
      </c>
      <c r="C43" s="16">
        <v>7</v>
      </c>
      <c r="D43" s="17" t="s">
        <v>33</v>
      </c>
      <c r="E43" s="24">
        <v>240</v>
      </c>
      <c r="F43" s="202"/>
      <c r="G43" s="202"/>
      <c r="H43" s="203"/>
    </row>
    <row r="44" spans="1:8" ht="15.9" customHeight="1" x14ac:dyDescent="0.25">
      <c r="A44" s="163" t="s">
        <v>34</v>
      </c>
      <c r="B44" s="40">
        <v>1</v>
      </c>
      <c r="C44" s="29">
        <v>11</v>
      </c>
      <c r="D44" s="41" t="s">
        <v>8</v>
      </c>
      <c r="E44" s="31" t="s">
        <v>8</v>
      </c>
      <c r="F44" s="157">
        <f t="shared" ref="F44:H47" si="8">F45</f>
        <v>60</v>
      </c>
      <c r="G44" s="157">
        <f>G45</f>
        <v>60</v>
      </c>
      <c r="H44" s="158">
        <f>H45</f>
        <v>60</v>
      </c>
    </row>
    <row r="45" spans="1:8" ht="15.9" customHeight="1" x14ac:dyDescent="0.25">
      <c r="A45" s="45" t="s">
        <v>10</v>
      </c>
      <c r="B45" s="15">
        <v>1</v>
      </c>
      <c r="C45" s="16">
        <v>11</v>
      </c>
      <c r="D45" s="17" t="s">
        <v>11</v>
      </c>
      <c r="E45" s="18" t="s">
        <v>8</v>
      </c>
      <c r="F45" s="34">
        <f t="shared" si="8"/>
        <v>60</v>
      </c>
      <c r="G45" s="34">
        <f t="shared" si="8"/>
        <v>60</v>
      </c>
      <c r="H45" s="155">
        <f t="shared" si="8"/>
        <v>60</v>
      </c>
    </row>
    <row r="46" spans="1:8" ht="15.9" customHeight="1" x14ac:dyDescent="0.25">
      <c r="A46" s="45" t="s">
        <v>35</v>
      </c>
      <c r="B46" s="15">
        <v>1</v>
      </c>
      <c r="C46" s="16">
        <v>11</v>
      </c>
      <c r="D46" s="17" t="s">
        <v>36</v>
      </c>
      <c r="E46" s="18" t="s">
        <v>8</v>
      </c>
      <c r="F46" s="34">
        <f t="shared" si="8"/>
        <v>60</v>
      </c>
      <c r="G46" s="34">
        <f t="shared" si="8"/>
        <v>60</v>
      </c>
      <c r="H46" s="155">
        <f t="shared" si="8"/>
        <v>60</v>
      </c>
    </row>
    <row r="47" spans="1:8" ht="15.9" customHeight="1" x14ac:dyDescent="0.25">
      <c r="A47" s="45" t="s">
        <v>21</v>
      </c>
      <c r="B47" s="15">
        <v>1</v>
      </c>
      <c r="C47" s="16">
        <v>11</v>
      </c>
      <c r="D47" s="17" t="s">
        <v>36</v>
      </c>
      <c r="E47" s="18">
        <v>800</v>
      </c>
      <c r="F47" s="34">
        <f t="shared" si="8"/>
        <v>60</v>
      </c>
      <c r="G47" s="34">
        <f t="shared" si="8"/>
        <v>60</v>
      </c>
      <c r="H47" s="155">
        <f t="shared" si="8"/>
        <v>60</v>
      </c>
    </row>
    <row r="48" spans="1:8" ht="15.9" customHeight="1" x14ac:dyDescent="0.25">
      <c r="A48" s="159" t="s">
        <v>37</v>
      </c>
      <c r="B48" s="35">
        <v>1</v>
      </c>
      <c r="C48" s="22">
        <v>11</v>
      </c>
      <c r="D48" s="36" t="s">
        <v>36</v>
      </c>
      <c r="E48" s="24">
        <v>870</v>
      </c>
      <c r="F48" s="180">
        <v>60</v>
      </c>
      <c r="G48" s="180">
        <v>60</v>
      </c>
      <c r="H48" s="180">
        <v>60</v>
      </c>
    </row>
    <row r="49" spans="1:8" ht="15.9" customHeight="1" x14ac:dyDescent="0.25">
      <c r="A49" s="164" t="s">
        <v>38</v>
      </c>
      <c r="B49" s="42">
        <v>1</v>
      </c>
      <c r="C49" s="43">
        <v>13</v>
      </c>
      <c r="D49" s="165" t="s">
        <v>8</v>
      </c>
      <c r="E49" s="44" t="s">
        <v>8</v>
      </c>
      <c r="F49" s="166">
        <f>F50</f>
        <v>10</v>
      </c>
      <c r="G49" s="166">
        <f>G50</f>
        <v>10</v>
      </c>
      <c r="H49" s="162">
        <f>H50</f>
        <v>10</v>
      </c>
    </row>
    <row r="50" spans="1:8" ht="15.9" customHeight="1" x14ac:dyDescent="0.25">
      <c r="A50" s="45" t="s">
        <v>10</v>
      </c>
      <c r="B50" s="15">
        <v>1</v>
      </c>
      <c r="C50" s="16">
        <v>13</v>
      </c>
      <c r="D50" s="17" t="s">
        <v>11</v>
      </c>
      <c r="E50" s="18" t="s">
        <v>8</v>
      </c>
      <c r="F50" s="34">
        <f>F51+F54</f>
        <v>10</v>
      </c>
      <c r="G50" s="34">
        <f>G51+G54</f>
        <v>10</v>
      </c>
      <c r="H50" s="155">
        <f>H51+H54</f>
        <v>10</v>
      </c>
    </row>
    <row r="51" spans="1:8" ht="32.1" hidden="1" customHeight="1" x14ac:dyDescent="0.2">
      <c r="A51" s="45" t="s">
        <v>166</v>
      </c>
      <c r="B51" s="15">
        <v>1</v>
      </c>
      <c r="C51" s="16">
        <v>13</v>
      </c>
      <c r="D51" s="17" t="s">
        <v>39</v>
      </c>
      <c r="E51" s="18" t="s">
        <v>8</v>
      </c>
      <c r="F51" s="34">
        <f t="shared" ref="F51:H52" si="9">F52</f>
        <v>0</v>
      </c>
      <c r="G51" s="34">
        <f t="shared" si="9"/>
        <v>0</v>
      </c>
      <c r="H51" s="155">
        <f t="shared" si="9"/>
        <v>0</v>
      </c>
    </row>
    <row r="52" spans="1:8" ht="32.1" hidden="1" customHeight="1" x14ac:dyDescent="0.2">
      <c r="A52" s="45" t="s">
        <v>19</v>
      </c>
      <c r="B52" s="15">
        <v>1</v>
      </c>
      <c r="C52" s="16">
        <v>13</v>
      </c>
      <c r="D52" s="17" t="s">
        <v>39</v>
      </c>
      <c r="E52" s="18">
        <v>200</v>
      </c>
      <c r="F52" s="34">
        <f t="shared" si="9"/>
        <v>0</v>
      </c>
      <c r="G52" s="34">
        <f t="shared" si="9"/>
        <v>0</v>
      </c>
      <c r="H52" s="155">
        <f t="shared" si="9"/>
        <v>0</v>
      </c>
    </row>
    <row r="53" spans="1:8" ht="32.1" hidden="1" customHeight="1" x14ac:dyDescent="0.2">
      <c r="A53" s="77" t="s">
        <v>20</v>
      </c>
      <c r="B53" s="22">
        <v>1</v>
      </c>
      <c r="C53" s="22">
        <v>13</v>
      </c>
      <c r="D53" s="23" t="s">
        <v>39</v>
      </c>
      <c r="E53" s="24">
        <v>240</v>
      </c>
      <c r="F53" s="180">
        <v>0</v>
      </c>
      <c r="G53" s="180">
        <v>0</v>
      </c>
      <c r="H53" s="181">
        <v>0</v>
      </c>
    </row>
    <row r="54" spans="1:8" ht="15.9" hidden="1" customHeight="1" x14ac:dyDescent="0.2">
      <c r="A54" s="77" t="s">
        <v>40</v>
      </c>
      <c r="B54" s="22">
        <v>1</v>
      </c>
      <c r="C54" s="22">
        <v>13</v>
      </c>
      <c r="D54" s="23" t="s">
        <v>41</v>
      </c>
      <c r="E54" s="24" t="s">
        <v>8</v>
      </c>
      <c r="F54" s="27">
        <f>F55+F57</f>
        <v>10</v>
      </c>
      <c r="G54" s="27">
        <f>G55+G57</f>
        <v>10</v>
      </c>
      <c r="H54" s="156">
        <f>H55+H57</f>
        <v>10</v>
      </c>
    </row>
    <row r="55" spans="1:8" ht="32.1" hidden="1" customHeight="1" x14ac:dyDescent="0.2">
      <c r="A55" s="45" t="s">
        <v>19</v>
      </c>
      <c r="B55" s="22">
        <v>1</v>
      </c>
      <c r="C55" s="22">
        <v>13</v>
      </c>
      <c r="D55" s="23" t="s">
        <v>41</v>
      </c>
      <c r="E55" s="24">
        <v>200</v>
      </c>
      <c r="F55" s="27">
        <f>F56</f>
        <v>0</v>
      </c>
      <c r="G55" s="27">
        <f>G56</f>
        <v>0</v>
      </c>
      <c r="H55" s="156">
        <f>H56</f>
        <v>0</v>
      </c>
    </row>
    <row r="56" spans="1:8" ht="32.1" hidden="1" customHeight="1" x14ac:dyDescent="0.2">
      <c r="A56" s="159" t="s">
        <v>20</v>
      </c>
      <c r="B56" s="35">
        <v>1</v>
      </c>
      <c r="C56" s="22">
        <v>13</v>
      </c>
      <c r="D56" s="23" t="s">
        <v>41</v>
      </c>
      <c r="E56" s="24">
        <v>240</v>
      </c>
      <c r="F56" s="180">
        <v>0</v>
      </c>
      <c r="G56" s="180">
        <v>0</v>
      </c>
      <c r="H56" s="181">
        <v>0</v>
      </c>
    </row>
    <row r="57" spans="1:8" ht="15.9" customHeight="1" x14ac:dyDescent="0.25">
      <c r="A57" s="45" t="s">
        <v>21</v>
      </c>
      <c r="B57" s="15">
        <v>1</v>
      </c>
      <c r="C57" s="16">
        <v>13</v>
      </c>
      <c r="D57" s="23" t="s">
        <v>41</v>
      </c>
      <c r="E57" s="18">
        <v>800</v>
      </c>
      <c r="F57" s="34">
        <f>F58+F59</f>
        <v>10</v>
      </c>
      <c r="G57" s="34">
        <f>G58+G59</f>
        <v>10</v>
      </c>
      <c r="H57" s="155">
        <f>H58+H59</f>
        <v>10</v>
      </c>
    </row>
    <row r="58" spans="1:8" ht="15.9" hidden="1" customHeight="1" x14ac:dyDescent="0.2">
      <c r="A58" s="159" t="s">
        <v>143</v>
      </c>
      <c r="B58" s="35">
        <v>1</v>
      </c>
      <c r="C58" s="22">
        <v>13</v>
      </c>
      <c r="D58" s="167" t="s">
        <v>41</v>
      </c>
      <c r="E58" s="24">
        <v>830</v>
      </c>
      <c r="F58" s="200">
        <v>0</v>
      </c>
      <c r="G58" s="200">
        <v>0</v>
      </c>
      <c r="H58" s="201">
        <v>0</v>
      </c>
    </row>
    <row r="59" spans="1:8" ht="15.9" customHeight="1" x14ac:dyDescent="0.25">
      <c r="A59" s="77" t="s">
        <v>22</v>
      </c>
      <c r="B59" s="35">
        <v>1</v>
      </c>
      <c r="C59" s="22">
        <v>13</v>
      </c>
      <c r="D59" s="23" t="s">
        <v>41</v>
      </c>
      <c r="E59" s="24">
        <v>850</v>
      </c>
      <c r="F59" s="180">
        <v>10</v>
      </c>
      <c r="G59" s="180">
        <v>10</v>
      </c>
      <c r="H59" s="180">
        <v>10</v>
      </c>
    </row>
    <row r="60" spans="1:8" ht="15.9" customHeight="1" x14ac:dyDescent="0.25">
      <c r="A60" s="47" t="s">
        <v>42</v>
      </c>
      <c r="B60" s="8">
        <v>2</v>
      </c>
      <c r="C60" s="9">
        <v>3</v>
      </c>
      <c r="D60" s="10" t="s">
        <v>8</v>
      </c>
      <c r="E60" s="11" t="s">
        <v>8</v>
      </c>
      <c r="F60" s="79">
        <f t="shared" ref="F60:H60" si="10">F61</f>
        <v>500</v>
      </c>
      <c r="G60" s="79">
        <f t="shared" si="10"/>
        <v>543</v>
      </c>
      <c r="H60" s="154">
        <f t="shared" si="10"/>
        <v>562.5</v>
      </c>
    </row>
    <row r="61" spans="1:8" ht="15.9" customHeight="1" x14ac:dyDescent="0.25">
      <c r="A61" s="45" t="s">
        <v>26</v>
      </c>
      <c r="B61" s="15">
        <v>2</v>
      </c>
      <c r="C61" s="16">
        <v>3</v>
      </c>
      <c r="D61" s="17" t="s">
        <v>11</v>
      </c>
      <c r="E61" s="18" t="s">
        <v>8</v>
      </c>
      <c r="F61" s="34">
        <f>F62+F65</f>
        <v>500</v>
      </c>
      <c r="G61" s="34">
        <f>G65</f>
        <v>543</v>
      </c>
      <c r="H61" s="155">
        <f>H65</f>
        <v>562.5</v>
      </c>
    </row>
    <row r="62" spans="1:8" ht="15.75" hidden="1" x14ac:dyDescent="0.2">
      <c r="A62" s="45" t="s">
        <v>190</v>
      </c>
      <c r="B62" s="15">
        <v>2</v>
      </c>
      <c r="C62" s="16">
        <v>3</v>
      </c>
      <c r="D62" s="17" t="s">
        <v>191</v>
      </c>
      <c r="E62" s="46" t="s">
        <v>8</v>
      </c>
      <c r="F62" s="34">
        <f t="shared" ref="F62:H63" si="11">F63</f>
        <v>0</v>
      </c>
      <c r="G62" s="34">
        <f t="shared" si="11"/>
        <v>0</v>
      </c>
      <c r="H62" s="155">
        <f t="shared" si="11"/>
        <v>0</v>
      </c>
    </row>
    <row r="63" spans="1:8" ht="63" hidden="1" x14ac:dyDescent="0.2">
      <c r="A63" s="45" t="s">
        <v>14</v>
      </c>
      <c r="B63" s="15">
        <v>2</v>
      </c>
      <c r="C63" s="16">
        <v>3</v>
      </c>
      <c r="D63" s="17" t="s">
        <v>191</v>
      </c>
      <c r="E63" s="18">
        <v>100</v>
      </c>
      <c r="F63" s="34">
        <f t="shared" si="11"/>
        <v>0</v>
      </c>
      <c r="G63" s="34">
        <f t="shared" si="11"/>
        <v>0</v>
      </c>
      <c r="H63" s="155">
        <f t="shared" si="11"/>
        <v>0</v>
      </c>
    </row>
    <row r="64" spans="1:8" ht="31.5" hidden="1" x14ac:dyDescent="0.2">
      <c r="A64" s="45" t="s">
        <v>44</v>
      </c>
      <c r="B64" s="15">
        <v>2</v>
      </c>
      <c r="C64" s="16">
        <v>3</v>
      </c>
      <c r="D64" s="17" t="s">
        <v>191</v>
      </c>
      <c r="E64" s="18">
        <v>120</v>
      </c>
      <c r="F64" s="183">
        <v>0</v>
      </c>
      <c r="G64" s="183">
        <v>0</v>
      </c>
      <c r="H64" s="182">
        <v>0</v>
      </c>
    </row>
    <row r="65" spans="1:8" s="168" customFormat="1" ht="32.1" customHeight="1" x14ac:dyDescent="0.3">
      <c r="A65" s="45" t="s">
        <v>167</v>
      </c>
      <c r="B65" s="15">
        <v>2</v>
      </c>
      <c r="C65" s="16">
        <v>3</v>
      </c>
      <c r="D65" s="17" t="s">
        <v>43</v>
      </c>
      <c r="E65" s="46" t="s">
        <v>8</v>
      </c>
      <c r="F65" s="34">
        <f>F66+F68</f>
        <v>500</v>
      </c>
      <c r="G65" s="34">
        <f>G66+G68</f>
        <v>543</v>
      </c>
      <c r="H65" s="155">
        <f>H66+H68</f>
        <v>562.5</v>
      </c>
    </row>
    <row r="66" spans="1:8" ht="63.9" customHeight="1" x14ac:dyDescent="0.25">
      <c r="A66" s="45" t="s">
        <v>14</v>
      </c>
      <c r="B66" s="15">
        <v>2</v>
      </c>
      <c r="C66" s="16">
        <v>3</v>
      </c>
      <c r="D66" s="17" t="s">
        <v>43</v>
      </c>
      <c r="E66" s="18">
        <v>100</v>
      </c>
      <c r="F66" s="34">
        <f>F67</f>
        <v>455</v>
      </c>
      <c r="G66" s="34">
        <f>G67</f>
        <v>472.8</v>
      </c>
      <c r="H66" s="155">
        <f>H67</f>
        <v>492</v>
      </c>
    </row>
    <row r="67" spans="1:8" ht="32.1" customHeight="1" x14ac:dyDescent="0.25">
      <c r="A67" s="45" t="s">
        <v>44</v>
      </c>
      <c r="B67" s="15">
        <v>2</v>
      </c>
      <c r="C67" s="16">
        <v>3</v>
      </c>
      <c r="D67" s="17" t="s">
        <v>43</v>
      </c>
      <c r="E67" s="18">
        <v>120</v>
      </c>
      <c r="F67" s="183">
        <v>455</v>
      </c>
      <c r="G67" s="183">
        <v>472.8</v>
      </c>
      <c r="H67" s="182">
        <v>492</v>
      </c>
    </row>
    <row r="68" spans="1:8" ht="32.1" customHeight="1" x14ac:dyDescent="0.25">
      <c r="A68" s="45" t="s">
        <v>19</v>
      </c>
      <c r="B68" s="15">
        <v>2</v>
      </c>
      <c r="C68" s="16">
        <v>3</v>
      </c>
      <c r="D68" s="17" t="s">
        <v>45</v>
      </c>
      <c r="E68" s="18">
        <v>200</v>
      </c>
      <c r="F68" s="34">
        <f>F69</f>
        <v>45</v>
      </c>
      <c r="G68" s="34">
        <f>G69</f>
        <v>70.2</v>
      </c>
      <c r="H68" s="155">
        <f>H69</f>
        <v>70.5</v>
      </c>
    </row>
    <row r="69" spans="1:8" ht="32.1" customHeight="1" x14ac:dyDescent="0.25">
      <c r="A69" s="45" t="s">
        <v>20</v>
      </c>
      <c r="B69" s="15">
        <v>2</v>
      </c>
      <c r="C69" s="16">
        <v>3</v>
      </c>
      <c r="D69" s="17" t="s">
        <v>45</v>
      </c>
      <c r="E69" s="18">
        <v>240</v>
      </c>
      <c r="F69" s="183">
        <v>45</v>
      </c>
      <c r="G69" s="183">
        <v>70.2</v>
      </c>
      <c r="H69" s="182">
        <v>70.5</v>
      </c>
    </row>
    <row r="70" spans="1:8" ht="32.1" customHeight="1" x14ac:dyDescent="0.25">
      <c r="A70" s="47" t="s">
        <v>46</v>
      </c>
      <c r="B70" s="8">
        <v>3</v>
      </c>
      <c r="C70" s="16"/>
      <c r="D70" s="17"/>
      <c r="E70" s="18"/>
      <c r="F70" s="79">
        <f t="shared" ref="F70:H72" si="12">F71</f>
        <v>39.1</v>
      </c>
      <c r="G70" s="79">
        <f t="shared" si="12"/>
        <v>50</v>
      </c>
      <c r="H70" s="154">
        <f t="shared" si="12"/>
        <v>50</v>
      </c>
    </row>
    <row r="71" spans="1:8" ht="32.1" customHeight="1" x14ac:dyDescent="0.25">
      <c r="A71" s="7" t="s">
        <v>47</v>
      </c>
      <c r="B71" s="8">
        <v>3</v>
      </c>
      <c r="C71" s="9">
        <v>10</v>
      </c>
      <c r="D71" s="10" t="s">
        <v>8</v>
      </c>
      <c r="E71" s="11" t="s">
        <v>8</v>
      </c>
      <c r="F71" s="79">
        <f t="shared" si="12"/>
        <v>39.1</v>
      </c>
      <c r="G71" s="79">
        <f t="shared" si="12"/>
        <v>50</v>
      </c>
      <c r="H71" s="154">
        <f t="shared" si="12"/>
        <v>50</v>
      </c>
    </row>
    <row r="72" spans="1:8" ht="66" customHeight="1" x14ac:dyDescent="0.25">
      <c r="A72" s="76" t="s">
        <v>145</v>
      </c>
      <c r="B72" s="8">
        <v>3</v>
      </c>
      <c r="C72" s="9">
        <v>10</v>
      </c>
      <c r="D72" s="10" t="s">
        <v>48</v>
      </c>
      <c r="E72" s="11"/>
      <c r="F72" s="79">
        <f t="shared" si="12"/>
        <v>39.1</v>
      </c>
      <c r="G72" s="79">
        <f t="shared" si="12"/>
        <v>50</v>
      </c>
      <c r="H72" s="154">
        <f t="shared" si="12"/>
        <v>50</v>
      </c>
    </row>
    <row r="73" spans="1:8" ht="48" customHeight="1" x14ac:dyDescent="0.25">
      <c r="A73" s="45" t="s">
        <v>49</v>
      </c>
      <c r="B73" s="15">
        <v>3</v>
      </c>
      <c r="C73" s="16">
        <v>10</v>
      </c>
      <c r="D73" s="17" t="s">
        <v>50</v>
      </c>
      <c r="E73" s="18"/>
      <c r="F73" s="34">
        <f t="shared" ref="F73:H74" si="13">F74</f>
        <v>39.1</v>
      </c>
      <c r="G73" s="34">
        <f t="shared" si="13"/>
        <v>50</v>
      </c>
      <c r="H73" s="155">
        <f t="shared" si="13"/>
        <v>50</v>
      </c>
    </row>
    <row r="74" spans="1:8" ht="32.1" customHeight="1" x14ac:dyDescent="0.25">
      <c r="A74" s="45" t="s">
        <v>19</v>
      </c>
      <c r="B74" s="15">
        <v>3</v>
      </c>
      <c r="C74" s="16">
        <v>10</v>
      </c>
      <c r="D74" s="17" t="s">
        <v>50</v>
      </c>
      <c r="E74" s="18">
        <v>200</v>
      </c>
      <c r="F74" s="34">
        <f t="shared" si="13"/>
        <v>39.1</v>
      </c>
      <c r="G74" s="34">
        <f t="shared" si="13"/>
        <v>50</v>
      </c>
      <c r="H74" s="155">
        <f t="shared" si="13"/>
        <v>50</v>
      </c>
    </row>
    <row r="75" spans="1:8" ht="32.1" customHeight="1" x14ac:dyDescent="0.25">
      <c r="A75" s="159" t="s">
        <v>20</v>
      </c>
      <c r="B75" s="15">
        <v>3</v>
      </c>
      <c r="C75" s="16">
        <v>10</v>
      </c>
      <c r="D75" s="17" t="s">
        <v>50</v>
      </c>
      <c r="E75" s="18">
        <v>240</v>
      </c>
      <c r="F75" s="183">
        <f>8.3+30.8</f>
        <v>39.1</v>
      </c>
      <c r="G75" s="183">
        <v>50</v>
      </c>
      <c r="H75" s="182">
        <v>50</v>
      </c>
    </row>
    <row r="76" spans="1:8" ht="15.9" customHeight="1" x14ac:dyDescent="0.25">
      <c r="A76" s="163" t="s">
        <v>51</v>
      </c>
      <c r="B76" s="40">
        <v>4</v>
      </c>
      <c r="C76" s="16"/>
      <c r="D76" s="17"/>
      <c r="E76" s="18"/>
      <c r="F76" s="79">
        <f>F77</f>
        <v>3602.3</v>
      </c>
      <c r="G76" s="79">
        <f>G77</f>
        <v>2880</v>
      </c>
      <c r="H76" s="154">
        <f>H77</f>
        <v>3976</v>
      </c>
    </row>
    <row r="77" spans="1:8" ht="15.9" customHeight="1" x14ac:dyDescent="0.25">
      <c r="A77" s="163" t="s">
        <v>52</v>
      </c>
      <c r="B77" s="40">
        <v>4</v>
      </c>
      <c r="C77" s="29">
        <v>9</v>
      </c>
      <c r="D77" s="41" t="s">
        <v>8</v>
      </c>
      <c r="E77" s="31" t="s">
        <v>8</v>
      </c>
      <c r="F77" s="157">
        <f>F78</f>
        <v>3602.3</v>
      </c>
      <c r="G77" s="157">
        <f t="shared" ref="G77:H78" si="14">G78</f>
        <v>2880</v>
      </c>
      <c r="H77" s="158">
        <f t="shared" si="14"/>
        <v>3976</v>
      </c>
    </row>
    <row r="78" spans="1:8" ht="32.1" customHeight="1" x14ac:dyDescent="0.25">
      <c r="A78" s="47" t="s">
        <v>168</v>
      </c>
      <c r="B78" s="8">
        <v>4</v>
      </c>
      <c r="C78" s="9">
        <v>9</v>
      </c>
      <c r="D78" s="10" t="s">
        <v>53</v>
      </c>
      <c r="E78" s="31"/>
      <c r="F78" s="157">
        <f>F79</f>
        <v>3602.3</v>
      </c>
      <c r="G78" s="157">
        <f t="shared" si="14"/>
        <v>2880</v>
      </c>
      <c r="H78" s="157">
        <f t="shared" si="14"/>
        <v>3976</v>
      </c>
    </row>
    <row r="79" spans="1:8" ht="31.5" customHeight="1" x14ac:dyDescent="0.25">
      <c r="A79" s="77" t="s">
        <v>203</v>
      </c>
      <c r="B79" s="15">
        <v>4</v>
      </c>
      <c r="C79" s="16">
        <v>9</v>
      </c>
      <c r="D79" s="23" t="s">
        <v>204</v>
      </c>
      <c r="E79" s="31"/>
      <c r="F79" s="27">
        <f t="shared" ref="F79:H80" si="15">F80</f>
        <v>3602.3</v>
      </c>
      <c r="G79" s="27">
        <f t="shared" si="15"/>
        <v>2880</v>
      </c>
      <c r="H79" s="156">
        <f t="shared" si="15"/>
        <v>3976</v>
      </c>
    </row>
    <row r="80" spans="1:8" ht="32.1" customHeight="1" x14ac:dyDescent="0.25">
      <c r="A80" s="77" t="s">
        <v>19</v>
      </c>
      <c r="B80" s="15">
        <v>4</v>
      </c>
      <c r="C80" s="16">
        <v>9</v>
      </c>
      <c r="D80" s="23" t="s">
        <v>204</v>
      </c>
      <c r="E80" s="24">
        <v>200</v>
      </c>
      <c r="F80" s="27">
        <f t="shared" si="15"/>
        <v>3602.3</v>
      </c>
      <c r="G80" s="27">
        <f t="shared" si="15"/>
        <v>2880</v>
      </c>
      <c r="H80" s="156">
        <f t="shared" si="15"/>
        <v>3976</v>
      </c>
    </row>
    <row r="81" spans="1:8" ht="32.1" customHeight="1" x14ac:dyDescent="0.25">
      <c r="A81" s="77" t="s">
        <v>20</v>
      </c>
      <c r="B81" s="15">
        <v>4</v>
      </c>
      <c r="C81" s="16">
        <v>9</v>
      </c>
      <c r="D81" s="23" t="s">
        <v>204</v>
      </c>
      <c r="E81" s="24">
        <v>240</v>
      </c>
      <c r="F81" s="180">
        <f>2771+831.3</f>
        <v>3602.3</v>
      </c>
      <c r="G81" s="180">
        <v>2880</v>
      </c>
      <c r="H81" s="181">
        <v>3976</v>
      </c>
    </row>
    <row r="82" spans="1:8" ht="33" hidden="1" customHeight="1" x14ac:dyDescent="0.2">
      <c r="A82" s="47" t="s">
        <v>169</v>
      </c>
      <c r="B82" s="8">
        <v>4</v>
      </c>
      <c r="C82" s="9">
        <v>9</v>
      </c>
      <c r="D82" s="10" t="s">
        <v>54</v>
      </c>
      <c r="E82" s="31"/>
      <c r="F82" s="157">
        <f t="shared" ref="F82:H84" si="16">F83</f>
        <v>0</v>
      </c>
      <c r="G82" s="157">
        <f t="shared" si="16"/>
        <v>0</v>
      </c>
      <c r="H82" s="158">
        <f t="shared" si="16"/>
        <v>0</v>
      </c>
    </row>
    <row r="83" spans="1:8" ht="32.1" hidden="1" customHeight="1" x14ac:dyDescent="0.2">
      <c r="A83" s="45" t="s">
        <v>170</v>
      </c>
      <c r="B83" s="15">
        <v>4</v>
      </c>
      <c r="C83" s="16">
        <v>9</v>
      </c>
      <c r="D83" s="17" t="s">
        <v>55</v>
      </c>
      <c r="E83" s="31"/>
      <c r="F83" s="27">
        <f t="shared" si="16"/>
        <v>0</v>
      </c>
      <c r="G83" s="27">
        <f t="shared" si="16"/>
        <v>0</v>
      </c>
      <c r="H83" s="156">
        <f t="shared" si="16"/>
        <v>0</v>
      </c>
    </row>
    <row r="84" spans="1:8" ht="32.1" hidden="1" customHeight="1" x14ac:dyDescent="0.2">
      <c r="A84" s="45" t="s">
        <v>19</v>
      </c>
      <c r="B84" s="15">
        <v>4</v>
      </c>
      <c r="C84" s="16">
        <v>9</v>
      </c>
      <c r="D84" s="17" t="s">
        <v>55</v>
      </c>
      <c r="E84" s="24">
        <v>200</v>
      </c>
      <c r="F84" s="27">
        <f t="shared" si="16"/>
        <v>0</v>
      </c>
      <c r="G84" s="27">
        <f t="shared" si="16"/>
        <v>0</v>
      </c>
      <c r="H84" s="156">
        <f t="shared" si="16"/>
        <v>0</v>
      </c>
    </row>
    <row r="85" spans="1:8" ht="32.1" hidden="1" customHeight="1" x14ac:dyDescent="0.2">
      <c r="A85" s="159" t="s">
        <v>20</v>
      </c>
      <c r="B85" s="15">
        <v>4</v>
      </c>
      <c r="C85" s="16">
        <v>9</v>
      </c>
      <c r="D85" s="17" t="s">
        <v>55</v>
      </c>
      <c r="E85" s="24">
        <v>240</v>
      </c>
      <c r="F85" s="180">
        <v>0</v>
      </c>
      <c r="G85" s="180">
        <v>0</v>
      </c>
      <c r="H85" s="181">
        <v>0</v>
      </c>
    </row>
    <row r="86" spans="1:8" ht="15.9" customHeight="1" x14ac:dyDescent="0.25">
      <c r="A86" s="163" t="s">
        <v>56</v>
      </c>
      <c r="B86" s="40">
        <v>5</v>
      </c>
      <c r="C86" s="29" t="s">
        <v>8</v>
      </c>
      <c r="D86" s="41" t="s">
        <v>8</v>
      </c>
      <c r="E86" s="31" t="s">
        <v>8</v>
      </c>
      <c r="F86" s="157">
        <f>F87+F95</f>
        <v>863.7</v>
      </c>
      <c r="G86" s="157">
        <f t="shared" ref="G86:H86" si="17">G87+G95</f>
        <v>613.70000000000005</v>
      </c>
      <c r="H86" s="158">
        <f t="shared" si="17"/>
        <v>613.70000000000005</v>
      </c>
    </row>
    <row r="87" spans="1:8" ht="15.9" customHeight="1" x14ac:dyDescent="0.25">
      <c r="A87" s="47" t="s">
        <v>57</v>
      </c>
      <c r="B87" s="8">
        <v>5</v>
      </c>
      <c r="C87" s="9">
        <v>1</v>
      </c>
      <c r="D87" s="10" t="s">
        <v>8</v>
      </c>
      <c r="E87" s="11" t="s">
        <v>8</v>
      </c>
      <c r="F87" s="79">
        <f>F88</f>
        <v>13.7</v>
      </c>
      <c r="G87" s="79">
        <f>G88</f>
        <v>13.7</v>
      </c>
      <c r="H87" s="154">
        <f>H88</f>
        <v>13.7</v>
      </c>
    </row>
    <row r="88" spans="1:8" ht="15.9" customHeight="1" x14ac:dyDescent="0.25">
      <c r="A88" s="45" t="s">
        <v>58</v>
      </c>
      <c r="B88" s="15">
        <v>5</v>
      </c>
      <c r="C88" s="16">
        <v>1</v>
      </c>
      <c r="D88" s="17" t="s">
        <v>11</v>
      </c>
      <c r="E88" s="18"/>
      <c r="F88" s="34">
        <f>F89+F92</f>
        <v>13.7</v>
      </c>
      <c r="G88" s="34">
        <f>G89+G92</f>
        <v>13.7</v>
      </c>
      <c r="H88" s="155">
        <f>H89+H92</f>
        <v>13.7</v>
      </c>
    </row>
    <row r="89" spans="1:8" ht="23.25" hidden="1" customHeight="1" x14ac:dyDescent="0.2">
      <c r="A89" s="45" t="s">
        <v>171</v>
      </c>
      <c r="B89" s="15">
        <v>5</v>
      </c>
      <c r="C89" s="16">
        <v>1</v>
      </c>
      <c r="D89" s="17" t="s">
        <v>172</v>
      </c>
      <c r="E89" s="18"/>
      <c r="F89" s="34">
        <f t="shared" ref="F89:H90" si="18">F90</f>
        <v>0</v>
      </c>
      <c r="G89" s="34">
        <f t="shared" si="18"/>
        <v>0</v>
      </c>
      <c r="H89" s="155">
        <f t="shared" si="18"/>
        <v>0</v>
      </c>
    </row>
    <row r="90" spans="1:8" ht="32.1" hidden="1" customHeight="1" x14ac:dyDescent="0.2">
      <c r="A90" s="45" t="s">
        <v>19</v>
      </c>
      <c r="B90" s="15">
        <v>5</v>
      </c>
      <c r="C90" s="16">
        <v>1</v>
      </c>
      <c r="D90" s="17" t="s">
        <v>172</v>
      </c>
      <c r="E90" s="18">
        <v>200</v>
      </c>
      <c r="F90" s="34">
        <f t="shared" si="18"/>
        <v>0</v>
      </c>
      <c r="G90" s="34">
        <f t="shared" si="18"/>
        <v>0</v>
      </c>
      <c r="H90" s="155">
        <f t="shared" si="18"/>
        <v>0</v>
      </c>
    </row>
    <row r="91" spans="1:8" ht="32.1" hidden="1" customHeight="1" x14ac:dyDescent="0.2">
      <c r="A91" s="159" t="s">
        <v>20</v>
      </c>
      <c r="B91" s="15">
        <v>5</v>
      </c>
      <c r="C91" s="16">
        <v>1</v>
      </c>
      <c r="D91" s="17" t="s">
        <v>172</v>
      </c>
      <c r="E91" s="18">
        <v>240</v>
      </c>
      <c r="F91" s="202">
        <v>0</v>
      </c>
      <c r="G91" s="202">
        <v>0</v>
      </c>
      <c r="H91" s="203">
        <v>0</v>
      </c>
    </row>
    <row r="92" spans="1:8" ht="15.6" x14ac:dyDescent="0.25">
      <c r="A92" s="159" t="s">
        <v>59</v>
      </c>
      <c r="B92" s="15">
        <v>5</v>
      </c>
      <c r="C92" s="16">
        <v>1</v>
      </c>
      <c r="D92" s="17" t="s">
        <v>60</v>
      </c>
      <c r="E92" s="18"/>
      <c r="F92" s="34">
        <f t="shared" ref="F92:H93" si="19">F93</f>
        <v>13.7</v>
      </c>
      <c r="G92" s="34">
        <f t="shared" si="19"/>
        <v>13.7</v>
      </c>
      <c r="H92" s="155">
        <f t="shared" si="19"/>
        <v>13.7</v>
      </c>
    </row>
    <row r="93" spans="1:8" ht="32.1" customHeight="1" x14ac:dyDescent="0.25">
      <c r="A93" s="45" t="s">
        <v>19</v>
      </c>
      <c r="B93" s="15">
        <v>5</v>
      </c>
      <c r="C93" s="16">
        <v>1</v>
      </c>
      <c r="D93" s="17" t="s">
        <v>60</v>
      </c>
      <c r="E93" s="18">
        <v>200</v>
      </c>
      <c r="F93" s="34">
        <f t="shared" si="19"/>
        <v>13.7</v>
      </c>
      <c r="G93" s="34">
        <f t="shared" si="19"/>
        <v>13.7</v>
      </c>
      <c r="H93" s="155">
        <f t="shared" si="19"/>
        <v>13.7</v>
      </c>
    </row>
    <row r="94" spans="1:8" ht="32.1" customHeight="1" x14ac:dyDescent="0.25">
      <c r="A94" s="159" t="s">
        <v>20</v>
      </c>
      <c r="B94" s="15">
        <v>5</v>
      </c>
      <c r="C94" s="16">
        <v>1</v>
      </c>
      <c r="D94" s="17" t="s">
        <v>60</v>
      </c>
      <c r="E94" s="18">
        <v>240</v>
      </c>
      <c r="F94" s="183">
        <v>13.7</v>
      </c>
      <c r="G94" s="183">
        <v>13.7</v>
      </c>
      <c r="H94" s="182">
        <v>13.7</v>
      </c>
    </row>
    <row r="95" spans="1:8" ht="15.9" customHeight="1" x14ac:dyDescent="0.25">
      <c r="A95" s="163" t="s">
        <v>61</v>
      </c>
      <c r="B95" s="8">
        <v>5</v>
      </c>
      <c r="C95" s="9">
        <v>3</v>
      </c>
      <c r="D95" s="10"/>
      <c r="E95" s="11"/>
      <c r="F95" s="79">
        <f>F96</f>
        <v>850</v>
      </c>
      <c r="G95" s="79">
        <f>G96</f>
        <v>600</v>
      </c>
      <c r="H95" s="154">
        <f>H96</f>
        <v>600</v>
      </c>
    </row>
    <row r="96" spans="1:8" ht="32.1" customHeight="1" x14ac:dyDescent="0.25">
      <c r="A96" s="47" t="s">
        <v>147</v>
      </c>
      <c r="B96" s="8">
        <v>5</v>
      </c>
      <c r="C96" s="9">
        <v>3</v>
      </c>
      <c r="D96" s="10" t="s">
        <v>62</v>
      </c>
      <c r="E96" s="11" t="s">
        <v>8</v>
      </c>
      <c r="F96" s="79">
        <f>F97+F101+F105+F109</f>
        <v>850</v>
      </c>
      <c r="G96" s="79">
        <f>G97+G101+G105+G109</f>
        <v>600</v>
      </c>
      <c r="H96" s="154">
        <f>H97+H101+H105+H109</f>
        <v>600</v>
      </c>
    </row>
    <row r="97" spans="1:8" ht="46.5" customHeight="1" x14ac:dyDescent="0.25">
      <c r="A97" s="47" t="s">
        <v>173</v>
      </c>
      <c r="B97" s="8">
        <v>5</v>
      </c>
      <c r="C97" s="9">
        <v>3</v>
      </c>
      <c r="D97" s="10" t="s">
        <v>63</v>
      </c>
      <c r="E97" s="11"/>
      <c r="F97" s="79">
        <f t="shared" ref="F97:H99" si="20">F98</f>
        <v>750</v>
      </c>
      <c r="G97" s="79">
        <f t="shared" si="20"/>
        <v>500</v>
      </c>
      <c r="H97" s="154">
        <f t="shared" si="20"/>
        <v>500</v>
      </c>
    </row>
    <row r="98" spans="1:8" ht="32.25" customHeight="1" x14ac:dyDescent="0.25">
      <c r="A98" s="45" t="s">
        <v>174</v>
      </c>
      <c r="B98" s="15">
        <v>5</v>
      </c>
      <c r="C98" s="16">
        <v>3</v>
      </c>
      <c r="D98" s="17" t="s">
        <v>64</v>
      </c>
      <c r="E98" s="18"/>
      <c r="F98" s="34">
        <f t="shared" si="20"/>
        <v>750</v>
      </c>
      <c r="G98" s="34">
        <f t="shared" si="20"/>
        <v>500</v>
      </c>
      <c r="H98" s="155">
        <f t="shared" si="20"/>
        <v>500</v>
      </c>
    </row>
    <row r="99" spans="1:8" ht="32.1" customHeight="1" x14ac:dyDescent="0.25">
      <c r="A99" s="45" t="s">
        <v>19</v>
      </c>
      <c r="B99" s="15">
        <v>5</v>
      </c>
      <c r="C99" s="16">
        <v>3</v>
      </c>
      <c r="D99" s="17" t="s">
        <v>64</v>
      </c>
      <c r="E99" s="18">
        <v>200</v>
      </c>
      <c r="F99" s="34">
        <f t="shared" si="20"/>
        <v>750</v>
      </c>
      <c r="G99" s="34">
        <f t="shared" si="20"/>
        <v>500</v>
      </c>
      <c r="H99" s="155">
        <f t="shared" si="20"/>
        <v>500</v>
      </c>
    </row>
    <row r="100" spans="1:8" ht="32.1" customHeight="1" x14ac:dyDescent="0.25">
      <c r="A100" s="45" t="s">
        <v>20</v>
      </c>
      <c r="B100" s="15">
        <v>5</v>
      </c>
      <c r="C100" s="16">
        <v>3</v>
      </c>
      <c r="D100" s="17" t="s">
        <v>64</v>
      </c>
      <c r="E100" s="18">
        <v>240</v>
      </c>
      <c r="F100" s="183">
        <v>750</v>
      </c>
      <c r="G100" s="183">
        <v>500</v>
      </c>
      <c r="H100" s="182">
        <v>500</v>
      </c>
    </row>
    <row r="101" spans="1:8" ht="32.1" hidden="1" customHeight="1" x14ac:dyDescent="0.2">
      <c r="A101" s="47" t="s">
        <v>149</v>
      </c>
      <c r="B101" s="8">
        <v>5</v>
      </c>
      <c r="C101" s="9">
        <v>3</v>
      </c>
      <c r="D101" s="10" t="s">
        <v>65</v>
      </c>
      <c r="E101" s="11"/>
      <c r="F101" s="79">
        <f t="shared" ref="F101:H103" si="21">F102</f>
        <v>0</v>
      </c>
      <c r="G101" s="79">
        <f t="shared" si="21"/>
        <v>0</v>
      </c>
      <c r="H101" s="154">
        <f t="shared" si="21"/>
        <v>0</v>
      </c>
    </row>
    <row r="102" spans="1:8" ht="31.5" hidden="1" customHeight="1" x14ac:dyDescent="0.2">
      <c r="A102" s="45" t="s">
        <v>175</v>
      </c>
      <c r="B102" s="15">
        <v>5</v>
      </c>
      <c r="C102" s="16">
        <v>3</v>
      </c>
      <c r="D102" s="17" t="s">
        <v>66</v>
      </c>
      <c r="E102" s="18"/>
      <c r="F102" s="34">
        <f t="shared" si="21"/>
        <v>0</v>
      </c>
      <c r="G102" s="34">
        <f t="shared" si="21"/>
        <v>0</v>
      </c>
      <c r="H102" s="155">
        <f t="shared" si="21"/>
        <v>0</v>
      </c>
    </row>
    <row r="103" spans="1:8" ht="32.1" hidden="1" customHeight="1" x14ac:dyDescent="0.2">
      <c r="A103" s="45" t="s">
        <v>19</v>
      </c>
      <c r="B103" s="15">
        <v>5</v>
      </c>
      <c r="C103" s="16">
        <v>3</v>
      </c>
      <c r="D103" s="17" t="s">
        <v>66</v>
      </c>
      <c r="E103" s="18">
        <v>200</v>
      </c>
      <c r="F103" s="34">
        <f t="shared" si="21"/>
        <v>0</v>
      </c>
      <c r="G103" s="34">
        <f t="shared" si="21"/>
        <v>0</v>
      </c>
      <c r="H103" s="155">
        <f t="shared" si="21"/>
        <v>0</v>
      </c>
    </row>
    <row r="104" spans="1:8" ht="32.1" hidden="1" customHeight="1" x14ac:dyDescent="0.2">
      <c r="A104" s="45" t="s">
        <v>20</v>
      </c>
      <c r="B104" s="15">
        <v>5</v>
      </c>
      <c r="C104" s="16">
        <v>3</v>
      </c>
      <c r="D104" s="17" t="s">
        <v>66</v>
      </c>
      <c r="E104" s="18">
        <v>240</v>
      </c>
      <c r="F104" s="183">
        <v>0</v>
      </c>
      <c r="G104" s="183">
        <v>0</v>
      </c>
      <c r="H104" s="182">
        <v>0</v>
      </c>
    </row>
    <row r="105" spans="1:8" ht="48" customHeight="1" x14ac:dyDescent="0.25">
      <c r="A105" s="47" t="s">
        <v>176</v>
      </c>
      <c r="B105" s="8">
        <v>5</v>
      </c>
      <c r="C105" s="9">
        <v>3</v>
      </c>
      <c r="D105" s="10" t="s">
        <v>67</v>
      </c>
      <c r="E105" s="11"/>
      <c r="F105" s="79">
        <f t="shared" ref="F105:H107" si="22">F106</f>
        <v>100</v>
      </c>
      <c r="G105" s="79">
        <f t="shared" si="22"/>
        <v>100</v>
      </c>
      <c r="H105" s="154">
        <f t="shared" si="22"/>
        <v>100</v>
      </c>
    </row>
    <row r="106" spans="1:8" ht="33.75" customHeight="1" x14ac:dyDescent="0.25">
      <c r="A106" s="45" t="s">
        <v>177</v>
      </c>
      <c r="B106" s="15">
        <v>5</v>
      </c>
      <c r="C106" s="16">
        <v>3</v>
      </c>
      <c r="D106" s="17" t="s">
        <v>68</v>
      </c>
      <c r="E106" s="18"/>
      <c r="F106" s="34">
        <f t="shared" si="22"/>
        <v>100</v>
      </c>
      <c r="G106" s="34">
        <f t="shared" si="22"/>
        <v>100</v>
      </c>
      <c r="H106" s="155">
        <f t="shared" si="22"/>
        <v>100</v>
      </c>
    </row>
    <row r="107" spans="1:8" ht="32.1" customHeight="1" x14ac:dyDescent="0.25">
      <c r="A107" s="45" t="s">
        <v>19</v>
      </c>
      <c r="B107" s="15">
        <v>5</v>
      </c>
      <c r="C107" s="16">
        <v>3</v>
      </c>
      <c r="D107" s="17" t="s">
        <v>68</v>
      </c>
      <c r="E107" s="18">
        <v>200</v>
      </c>
      <c r="F107" s="34">
        <f t="shared" si="22"/>
        <v>100</v>
      </c>
      <c r="G107" s="34">
        <f t="shared" si="22"/>
        <v>100</v>
      </c>
      <c r="H107" s="155">
        <f t="shared" si="22"/>
        <v>100</v>
      </c>
    </row>
    <row r="108" spans="1:8" ht="32.1" customHeight="1" x14ac:dyDescent="0.25">
      <c r="A108" s="45" t="s">
        <v>20</v>
      </c>
      <c r="B108" s="15">
        <v>5</v>
      </c>
      <c r="C108" s="16">
        <v>3</v>
      </c>
      <c r="D108" s="17" t="s">
        <v>68</v>
      </c>
      <c r="E108" s="18">
        <v>240</v>
      </c>
      <c r="F108" s="183">
        <v>100</v>
      </c>
      <c r="G108" s="183">
        <v>100</v>
      </c>
      <c r="H108" s="182">
        <v>100</v>
      </c>
    </row>
    <row r="109" spans="1:8" ht="48" hidden="1" customHeight="1" x14ac:dyDescent="0.2">
      <c r="A109" s="47" t="s">
        <v>178</v>
      </c>
      <c r="B109" s="8">
        <v>5</v>
      </c>
      <c r="C109" s="9">
        <v>3</v>
      </c>
      <c r="D109" s="10" t="s">
        <v>69</v>
      </c>
      <c r="E109" s="11"/>
      <c r="F109" s="79">
        <f t="shared" ref="F109:H111" si="23">F110</f>
        <v>0</v>
      </c>
      <c r="G109" s="79">
        <f t="shared" si="23"/>
        <v>0</v>
      </c>
      <c r="H109" s="154">
        <f t="shared" si="23"/>
        <v>0</v>
      </c>
    </row>
    <row r="110" spans="1:8" ht="33" hidden="1" customHeight="1" x14ac:dyDescent="0.2">
      <c r="A110" s="45" t="s">
        <v>179</v>
      </c>
      <c r="B110" s="15">
        <v>5</v>
      </c>
      <c r="C110" s="16">
        <v>3</v>
      </c>
      <c r="D110" s="17" t="s">
        <v>70</v>
      </c>
      <c r="E110" s="18"/>
      <c r="F110" s="34">
        <f t="shared" si="23"/>
        <v>0</v>
      </c>
      <c r="G110" s="34">
        <f t="shared" si="23"/>
        <v>0</v>
      </c>
      <c r="H110" s="155">
        <f t="shared" si="23"/>
        <v>0</v>
      </c>
    </row>
    <row r="111" spans="1:8" ht="32.1" hidden="1" customHeight="1" x14ac:dyDescent="0.2">
      <c r="A111" s="45" t="s">
        <v>19</v>
      </c>
      <c r="B111" s="15">
        <v>5</v>
      </c>
      <c r="C111" s="16">
        <v>3</v>
      </c>
      <c r="D111" s="17" t="s">
        <v>70</v>
      </c>
      <c r="E111" s="18">
        <v>200</v>
      </c>
      <c r="F111" s="34">
        <f t="shared" si="23"/>
        <v>0</v>
      </c>
      <c r="G111" s="34">
        <f t="shared" si="23"/>
        <v>0</v>
      </c>
      <c r="H111" s="155">
        <f t="shared" si="23"/>
        <v>0</v>
      </c>
    </row>
    <row r="112" spans="1:8" ht="32.1" hidden="1" customHeight="1" x14ac:dyDescent="0.2">
      <c r="A112" s="45" t="s">
        <v>20</v>
      </c>
      <c r="B112" s="15">
        <v>5</v>
      </c>
      <c r="C112" s="16">
        <v>3</v>
      </c>
      <c r="D112" s="17" t="s">
        <v>70</v>
      </c>
      <c r="E112" s="18">
        <v>240</v>
      </c>
      <c r="F112" s="183">
        <v>0</v>
      </c>
      <c r="G112" s="183">
        <v>0</v>
      </c>
      <c r="H112" s="182">
        <v>0</v>
      </c>
    </row>
    <row r="113" spans="1:8" ht="15.9" customHeight="1" x14ac:dyDescent="0.25">
      <c r="A113" s="163" t="s">
        <v>71</v>
      </c>
      <c r="B113" s="40">
        <v>7</v>
      </c>
      <c r="C113" s="29">
        <v>7</v>
      </c>
      <c r="D113" s="17"/>
      <c r="E113" s="18"/>
      <c r="F113" s="79">
        <f>F114</f>
        <v>7</v>
      </c>
      <c r="G113" s="79">
        <f>G114</f>
        <v>7</v>
      </c>
      <c r="H113" s="154">
        <f>H114</f>
        <v>7</v>
      </c>
    </row>
    <row r="114" spans="1:8" ht="38.25" customHeight="1" x14ac:dyDescent="0.25">
      <c r="A114" s="47" t="s">
        <v>180</v>
      </c>
      <c r="B114" s="8">
        <v>7</v>
      </c>
      <c r="C114" s="9">
        <v>7</v>
      </c>
      <c r="D114" s="10" t="s">
        <v>72</v>
      </c>
      <c r="E114" s="31"/>
      <c r="F114" s="157">
        <f t="shared" ref="F114:H116" si="24">F115</f>
        <v>7</v>
      </c>
      <c r="G114" s="157">
        <f t="shared" si="24"/>
        <v>7</v>
      </c>
      <c r="H114" s="158">
        <f t="shared" si="24"/>
        <v>7</v>
      </c>
    </row>
    <row r="115" spans="1:8" ht="32.1" customHeight="1" x14ac:dyDescent="0.25">
      <c r="A115" s="159" t="s">
        <v>181</v>
      </c>
      <c r="B115" s="15">
        <v>7</v>
      </c>
      <c r="C115" s="16">
        <v>7</v>
      </c>
      <c r="D115" s="36" t="s">
        <v>73</v>
      </c>
      <c r="E115" s="24"/>
      <c r="F115" s="27">
        <f t="shared" si="24"/>
        <v>7</v>
      </c>
      <c r="G115" s="27">
        <f t="shared" si="24"/>
        <v>7</v>
      </c>
      <c r="H115" s="156">
        <f t="shared" si="24"/>
        <v>7</v>
      </c>
    </row>
    <row r="116" spans="1:8" ht="32.1" customHeight="1" x14ac:dyDescent="0.25">
      <c r="A116" s="45" t="s">
        <v>19</v>
      </c>
      <c r="B116" s="15">
        <v>7</v>
      </c>
      <c r="C116" s="16">
        <v>7</v>
      </c>
      <c r="D116" s="36" t="s">
        <v>73</v>
      </c>
      <c r="E116" s="18">
        <v>200</v>
      </c>
      <c r="F116" s="34">
        <f t="shared" si="24"/>
        <v>7</v>
      </c>
      <c r="G116" s="34">
        <f t="shared" si="24"/>
        <v>7</v>
      </c>
      <c r="H116" s="156">
        <f t="shared" si="24"/>
        <v>7</v>
      </c>
    </row>
    <row r="117" spans="1:8" ht="32.1" customHeight="1" x14ac:dyDescent="0.25">
      <c r="A117" s="159" t="s">
        <v>20</v>
      </c>
      <c r="B117" s="15">
        <v>7</v>
      </c>
      <c r="C117" s="16">
        <v>7</v>
      </c>
      <c r="D117" s="36" t="s">
        <v>73</v>
      </c>
      <c r="E117" s="18">
        <v>240</v>
      </c>
      <c r="F117" s="183">
        <v>7</v>
      </c>
      <c r="G117" s="183">
        <v>7</v>
      </c>
      <c r="H117" s="181">
        <v>7</v>
      </c>
    </row>
    <row r="118" spans="1:8" ht="15.9" customHeight="1" x14ac:dyDescent="0.25">
      <c r="A118" s="164" t="s">
        <v>74</v>
      </c>
      <c r="B118" s="40">
        <v>8</v>
      </c>
      <c r="C118" s="29" t="s">
        <v>8</v>
      </c>
      <c r="D118" s="41" t="s">
        <v>8</v>
      </c>
      <c r="E118" s="31" t="s">
        <v>8</v>
      </c>
      <c r="F118" s="157">
        <f>F119</f>
        <v>12983.8</v>
      </c>
      <c r="G118" s="157">
        <f>G119</f>
        <v>6300</v>
      </c>
      <c r="H118" s="158">
        <f>H119</f>
        <v>6300</v>
      </c>
    </row>
    <row r="119" spans="1:8" ht="15.9" customHeight="1" x14ac:dyDescent="0.25">
      <c r="A119" s="47" t="s">
        <v>75</v>
      </c>
      <c r="B119" s="8">
        <v>8</v>
      </c>
      <c r="C119" s="9">
        <v>1</v>
      </c>
      <c r="D119" s="10" t="s">
        <v>8</v>
      </c>
      <c r="E119" s="11" t="s">
        <v>8</v>
      </c>
      <c r="F119" s="79">
        <f>F120</f>
        <v>12983.8</v>
      </c>
      <c r="G119" s="79">
        <f t="shared" ref="G119:H119" si="25">G120</f>
        <v>6300</v>
      </c>
      <c r="H119" s="154">
        <f t="shared" si="25"/>
        <v>6300</v>
      </c>
    </row>
    <row r="120" spans="1:8" ht="32.1" customHeight="1" x14ac:dyDescent="0.25">
      <c r="A120" s="47" t="s">
        <v>182</v>
      </c>
      <c r="B120" s="8">
        <v>8</v>
      </c>
      <c r="C120" s="9">
        <v>1</v>
      </c>
      <c r="D120" s="10" t="s">
        <v>76</v>
      </c>
      <c r="E120" s="11" t="s">
        <v>8</v>
      </c>
      <c r="F120" s="79">
        <f>F121+F124+F131</f>
        <v>12983.8</v>
      </c>
      <c r="G120" s="79">
        <f t="shared" ref="G120:H120" si="26">G121+G124+G131</f>
        <v>6300</v>
      </c>
      <c r="H120" s="154">
        <f t="shared" si="26"/>
        <v>6300</v>
      </c>
    </row>
    <row r="121" spans="1:8" ht="33.75" hidden="1" customHeight="1" x14ac:dyDescent="0.2">
      <c r="A121" s="45" t="s">
        <v>183</v>
      </c>
      <c r="B121" s="15">
        <v>8</v>
      </c>
      <c r="C121" s="16">
        <v>1</v>
      </c>
      <c r="D121" s="17" t="s">
        <v>154</v>
      </c>
      <c r="E121" s="18"/>
      <c r="F121" s="34">
        <f t="shared" ref="F121:H122" si="27">F122</f>
        <v>0</v>
      </c>
      <c r="G121" s="34">
        <f t="shared" si="27"/>
        <v>0</v>
      </c>
      <c r="H121" s="155">
        <f t="shared" si="27"/>
        <v>0</v>
      </c>
    </row>
    <row r="122" spans="1:8" ht="32.1" hidden="1" customHeight="1" x14ac:dyDescent="0.2">
      <c r="A122" s="45" t="s">
        <v>19</v>
      </c>
      <c r="B122" s="35">
        <v>8</v>
      </c>
      <c r="C122" s="22">
        <v>1</v>
      </c>
      <c r="D122" s="17" t="s">
        <v>154</v>
      </c>
      <c r="E122" s="24">
        <v>200</v>
      </c>
      <c r="F122" s="27">
        <f t="shared" si="27"/>
        <v>0</v>
      </c>
      <c r="G122" s="27">
        <f t="shared" si="27"/>
        <v>0</v>
      </c>
      <c r="H122" s="156">
        <f t="shared" si="27"/>
        <v>0</v>
      </c>
    </row>
    <row r="123" spans="1:8" ht="32.1" hidden="1" customHeight="1" x14ac:dyDescent="0.2">
      <c r="A123" s="77" t="s">
        <v>20</v>
      </c>
      <c r="B123" s="37">
        <v>8</v>
      </c>
      <c r="C123" s="38">
        <v>1</v>
      </c>
      <c r="D123" s="17" t="s">
        <v>154</v>
      </c>
      <c r="E123" s="39">
        <v>240</v>
      </c>
      <c r="F123" s="184"/>
      <c r="G123" s="184"/>
      <c r="H123" s="185"/>
    </row>
    <row r="124" spans="1:8" ht="30" customHeight="1" x14ac:dyDescent="0.25">
      <c r="A124" s="45" t="s">
        <v>184</v>
      </c>
      <c r="B124" s="15">
        <v>8</v>
      </c>
      <c r="C124" s="16">
        <v>1</v>
      </c>
      <c r="D124" s="17" t="s">
        <v>77</v>
      </c>
      <c r="E124" s="18"/>
      <c r="F124" s="34">
        <f>F125+F127+F129</f>
        <v>8272.1</v>
      </c>
      <c r="G124" s="34">
        <f>G125+G127+G129</f>
        <v>6300</v>
      </c>
      <c r="H124" s="155">
        <f>H125+H127+H129</f>
        <v>6300</v>
      </c>
    </row>
    <row r="125" spans="1:8" ht="63.9" customHeight="1" x14ac:dyDescent="0.25">
      <c r="A125" s="77" t="s">
        <v>14</v>
      </c>
      <c r="B125" s="15">
        <v>8</v>
      </c>
      <c r="C125" s="16">
        <v>1</v>
      </c>
      <c r="D125" s="17" t="s">
        <v>77</v>
      </c>
      <c r="E125" s="18">
        <v>100</v>
      </c>
      <c r="F125" s="34">
        <f>F126</f>
        <v>6958.7</v>
      </c>
      <c r="G125" s="34">
        <f>G126</f>
        <v>6000</v>
      </c>
      <c r="H125" s="155">
        <f>H126</f>
        <v>6000</v>
      </c>
    </row>
    <row r="126" spans="1:8" ht="15.6" x14ac:dyDescent="0.25">
      <c r="A126" s="169" t="s">
        <v>78</v>
      </c>
      <c r="B126" s="15">
        <v>8</v>
      </c>
      <c r="C126" s="16">
        <v>1</v>
      </c>
      <c r="D126" s="17" t="s">
        <v>77</v>
      </c>
      <c r="E126" s="18">
        <v>110</v>
      </c>
      <c r="F126" s="183">
        <f>11670.4-4711.7</f>
        <v>6958.7</v>
      </c>
      <c r="G126" s="183">
        <v>6000</v>
      </c>
      <c r="H126" s="182">
        <v>6000</v>
      </c>
    </row>
    <row r="127" spans="1:8" ht="32.1" customHeight="1" x14ac:dyDescent="0.25">
      <c r="A127" s="45" t="s">
        <v>19</v>
      </c>
      <c r="B127" s="35">
        <v>8</v>
      </c>
      <c r="C127" s="22">
        <v>1</v>
      </c>
      <c r="D127" s="17" t="s">
        <v>77</v>
      </c>
      <c r="E127" s="24">
        <v>200</v>
      </c>
      <c r="F127" s="27">
        <f>F128</f>
        <v>1313.4</v>
      </c>
      <c r="G127" s="27">
        <f>G128</f>
        <v>300</v>
      </c>
      <c r="H127" s="156">
        <f>H128</f>
        <v>300</v>
      </c>
    </row>
    <row r="128" spans="1:8" ht="32.1" customHeight="1" x14ac:dyDescent="0.25">
      <c r="A128" s="77" t="s">
        <v>20</v>
      </c>
      <c r="B128" s="37">
        <v>8</v>
      </c>
      <c r="C128" s="38">
        <v>1</v>
      </c>
      <c r="D128" s="17" t="s">
        <v>77</v>
      </c>
      <c r="E128" s="39">
        <v>240</v>
      </c>
      <c r="F128" s="184">
        <v>1313.4</v>
      </c>
      <c r="G128" s="184">
        <v>300</v>
      </c>
      <c r="H128" s="185">
        <v>300</v>
      </c>
    </row>
    <row r="129" spans="1:10" ht="15.9" hidden="1" customHeight="1" x14ac:dyDescent="0.2">
      <c r="A129" s="77" t="s">
        <v>21</v>
      </c>
      <c r="B129" s="15">
        <v>8</v>
      </c>
      <c r="C129" s="16">
        <v>1</v>
      </c>
      <c r="D129" s="17" t="s">
        <v>77</v>
      </c>
      <c r="E129" s="18">
        <v>800</v>
      </c>
      <c r="F129" s="34">
        <f>F130</f>
        <v>0</v>
      </c>
      <c r="G129" s="34">
        <f>G130</f>
        <v>0</v>
      </c>
      <c r="H129" s="155">
        <f>H130</f>
        <v>0</v>
      </c>
    </row>
    <row r="130" spans="1:10" ht="15.9" hidden="1" customHeight="1" x14ac:dyDescent="0.2">
      <c r="A130" s="77" t="s">
        <v>22</v>
      </c>
      <c r="B130" s="15">
        <v>8</v>
      </c>
      <c r="C130" s="16">
        <v>1</v>
      </c>
      <c r="D130" s="17" t="s">
        <v>77</v>
      </c>
      <c r="E130" s="18">
        <v>850</v>
      </c>
      <c r="F130" s="202">
        <v>0</v>
      </c>
      <c r="G130" s="202">
        <v>0</v>
      </c>
      <c r="H130" s="203">
        <v>0</v>
      </c>
    </row>
    <row r="131" spans="1:10" ht="19.5" customHeight="1" x14ac:dyDescent="0.25">
      <c r="A131" s="47" t="s">
        <v>162</v>
      </c>
      <c r="B131" s="40">
        <v>8</v>
      </c>
      <c r="C131" s="29">
        <v>1</v>
      </c>
      <c r="D131" s="10" t="s">
        <v>79</v>
      </c>
      <c r="E131" s="31"/>
      <c r="F131" s="157">
        <f>F132+F134</f>
        <v>4711.7</v>
      </c>
      <c r="G131" s="157">
        <f>G132+G134</f>
        <v>0</v>
      </c>
      <c r="H131" s="158">
        <f>H132+H134</f>
        <v>0</v>
      </c>
    </row>
    <row r="132" spans="1:10" ht="63.9" customHeight="1" x14ac:dyDescent="0.25">
      <c r="A132" s="77" t="s">
        <v>14</v>
      </c>
      <c r="B132" s="35">
        <v>8</v>
      </c>
      <c r="C132" s="22">
        <v>1</v>
      </c>
      <c r="D132" s="17" t="s">
        <v>79</v>
      </c>
      <c r="E132" s="24">
        <v>100</v>
      </c>
      <c r="F132" s="27">
        <f>F133</f>
        <v>4711.7</v>
      </c>
      <c r="G132" s="27">
        <f>G133</f>
        <v>0</v>
      </c>
      <c r="H132" s="156">
        <f>H133</f>
        <v>0</v>
      </c>
      <c r="J132" s="219"/>
    </row>
    <row r="133" spans="1:10" ht="15.9" customHeight="1" x14ac:dyDescent="0.25">
      <c r="A133" s="169" t="s">
        <v>78</v>
      </c>
      <c r="B133" s="35">
        <v>8</v>
      </c>
      <c r="C133" s="22">
        <v>1</v>
      </c>
      <c r="D133" s="17" t="s">
        <v>79</v>
      </c>
      <c r="E133" s="24">
        <v>110</v>
      </c>
      <c r="F133" s="180">
        <v>4711.7</v>
      </c>
      <c r="G133" s="180">
        <v>0</v>
      </c>
      <c r="H133" s="181">
        <v>0</v>
      </c>
    </row>
    <row r="134" spans="1:10" ht="32.1" hidden="1" customHeight="1" x14ac:dyDescent="0.2">
      <c r="A134" s="77" t="s">
        <v>155</v>
      </c>
      <c r="B134" s="35">
        <v>8</v>
      </c>
      <c r="C134" s="22">
        <v>1</v>
      </c>
      <c r="D134" s="17" t="s">
        <v>79</v>
      </c>
      <c r="E134" s="24">
        <v>200</v>
      </c>
      <c r="F134" s="27">
        <f>F135</f>
        <v>0</v>
      </c>
      <c r="G134" s="27">
        <f>G135</f>
        <v>0</v>
      </c>
      <c r="H134" s="156">
        <f>H135</f>
        <v>0</v>
      </c>
    </row>
    <row r="135" spans="1:10" ht="32.1" hidden="1" customHeight="1" x14ac:dyDescent="0.2">
      <c r="A135" s="77" t="s">
        <v>20</v>
      </c>
      <c r="B135" s="35">
        <v>8</v>
      </c>
      <c r="C135" s="22">
        <v>1</v>
      </c>
      <c r="D135" s="17" t="s">
        <v>79</v>
      </c>
      <c r="E135" s="24">
        <v>240</v>
      </c>
      <c r="F135" s="180"/>
      <c r="G135" s="180"/>
      <c r="H135" s="181"/>
    </row>
    <row r="136" spans="1:10" ht="15.9" customHeight="1" x14ac:dyDescent="0.25">
      <c r="A136" s="163" t="s">
        <v>80</v>
      </c>
      <c r="B136" s="40">
        <v>10</v>
      </c>
      <c r="C136" s="22"/>
      <c r="D136" s="17"/>
      <c r="E136" s="24"/>
      <c r="F136" s="157">
        <f t="shared" ref="F136:H140" si="28">F137</f>
        <v>805.3</v>
      </c>
      <c r="G136" s="157">
        <f t="shared" si="28"/>
        <v>805.3</v>
      </c>
      <c r="H136" s="158">
        <f t="shared" si="28"/>
        <v>805.3</v>
      </c>
    </row>
    <row r="137" spans="1:10" ht="15.9" customHeight="1" x14ac:dyDescent="0.25">
      <c r="A137" s="163" t="s">
        <v>81</v>
      </c>
      <c r="B137" s="40">
        <v>10</v>
      </c>
      <c r="C137" s="29">
        <v>1</v>
      </c>
      <c r="D137" s="41" t="s">
        <v>8</v>
      </c>
      <c r="E137" s="31" t="s">
        <v>8</v>
      </c>
      <c r="F137" s="157">
        <f t="shared" si="28"/>
        <v>805.3</v>
      </c>
      <c r="G137" s="157">
        <f t="shared" si="28"/>
        <v>805.3</v>
      </c>
      <c r="H137" s="158">
        <f t="shared" si="28"/>
        <v>805.3</v>
      </c>
    </row>
    <row r="138" spans="1:10" ht="15.9" customHeight="1" x14ac:dyDescent="0.25">
      <c r="A138" s="207" t="s">
        <v>82</v>
      </c>
      <c r="B138" s="37">
        <v>10</v>
      </c>
      <c r="C138" s="38">
        <v>1</v>
      </c>
      <c r="D138" s="167" t="s">
        <v>11</v>
      </c>
      <c r="E138" s="39" t="s">
        <v>8</v>
      </c>
      <c r="F138" s="48">
        <f t="shared" si="28"/>
        <v>805.3</v>
      </c>
      <c r="G138" s="48">
        <f t="shared" si="28"/>
        <v>805.3</v>
      </c>
      <c r="H138" s="161">
        <f t="shared" si="28"/>
        <v>805.3</v>
      </c>
    </row>
    <row r="139" spans="1:10" ht="32.1" customHeight="1" x14ac:dyDescent="0.25">
      <c r="A139" s="45" t="s">
        <v>83</v>
      </c>
      <c r="B139" s="15">
        <v>10</v>
      </c>
      <c r="C139" s="16">
        <v>1</v>
      </c>
      <c r="D139" s="17" t="s">
        <v>84</v>
      </c>
      <c r="E139" s="18" t="s">
        <v>8</v>
      </c>
      <c r="F139" s="34">
        <f t="shared" si="28"/>
        <v>805.3</v>
      </c>
      <c r="G139" s="34">
        <f t="shared" si="28"/>
        <v>805.3</v>
      </c>
      <c r="H139" s="155">
        <f t="shared" si="28"/>
        <v>805.3</v>
      </c>
    </row>
    <row r="140" spans="1:10" ht="15.9" customHeight="1" x14ac:dyDescent="0.25">
      <c r="A140" s="159" t="s">
        <v>85</v>
      </c>
      <c r="B140" s="35">
        <v>10</v>
      </c>
      <c r="C140" s="22">
        <v>1</v>
      </c>
      <c r="D140" s="17" t="s">
        <v>84</v>
      </c>
      <c r="E140" s="24">
        <v>300</v>
      </c>
      <c r="F140" s="27">
        <f t="shared" si="28"/>
        <v>805.3</v>
      </c>
      <c r="G140" s="27">
        <f t="shared" si="28"/>
        <v>805.3</v>
      </c>
      <c r="H140" s="156">
        <f t="shared" si="28"/>
        <v>805.3</v>
      </c>
    </row>
    <row r="141" spans="1:10" ht="22.5" customHeight="1" x14ac:dyDescent="0.25">
      <c r="A141" s="208" t="s">
        <v>96</v>
      </c>
      <c r="B141" s="35">
        <v>10</v>
      </c>
      <c r="C141" s="22">
        <v>1</v>
      </c>
      <c r="D141" s="23" t="s">
        <v>84</v>
      </c>
      <c r="E141" s="24">
        <v>310</v>
      </c>
      <c r="F141" s="211">
        <v>805.3</v>
      </c>
      <c r="G141" s="211">
        <v>805.3</v>
      </c>
      <c r="H141" s="211">
        <v>805.3</v>
      </c>
    </row>
    <row r="142" spans="1:10" ht="15.9" customHeight="1" x14ac:dyDescent="0.25">
      <c r="A142" s="164" t="s">
        <v>86</v>
      </c>
      <c r="B142" s="42">
        <v>11</v>
      </c>
      <c r="C142" s="43" t="s">
        <v>8</v>
      </c>
      <c r="D142" s="165" t="s">
        <v>8</v>
      </c>
      <c r="E142" s="44" t="s">
        <v>8</v>
      </c>
      <c r="F142" s="166">
        <f t="shared" ref="F142:H143" si="29">F143</f>
        <v>5</v>
      </c>
      <c r="G142" s="166">
        <f t="shared" si="29"/>
        <v>5</v>
      </c>
      <c r="H142" s="162">
        <f t="shared" si="29"/>
        <v>5</v>
      </c>
    </row>
    <row r="143" spans="1:10" ht="15.6" x14ac:dyDescent="0.25">
      <c r="A143" s="76" t="s">
        <v>87</v>
      </c>
      <c r="B143" s="29">
        <v>11</v>
      </c>
      <c r="C143" s="29">
        <v>5</v>
      </c>
      <c r="D143" s="30" t="s">
        <v>8</v>
      </c>
      <c r="E143" s="31" t="s">
        <v>8</v>
      </c>
      <c r="F143" s="157">
        <f t="shared" si="29"/>
        <v>5</v>
      </c>
      <c r="G143" s="157">
        <f t="shared" si="29"/>
        <v>5</v>
      </c>
      <c r="H143" s="158">
        <f t="shared" si="29"/>
        <v>5</v>
      </c>
    </row>
    <row r="144" spans="1:10" ht="31.2" x14ac:dyDescent="0.25">
      <c r="A144" s="76" t="s">
        <v>185</v>
      </c>
      <c r="B144" s="29">
        <v>11</v>
      </c>
      <c r="C144" s="29">
        <v>5</v>
      </c>
      <c r="D144" s="30" t="s">
        <v>88</v>
      </c>
      <c r="E144" s="31"/>
      <c r="F144" s="157">
        <f t="shared" ref="F144:H146" si="30">F145</f>
        <v>5</v>
      </c>
      <c r="G144" s="157">
        <f t="shared" si="30"/>
        <v>5</v>
      </c>
      <c r="H144" s="158">
        <f t="shared" si="30"/>
        <v>5</v>
      </c>
    </row>
    <row r="145" spans="1:8" ht="31.5" customHeight="1" x14ac:dyDescent="0.25">
      <c r="A145" s="77" t="s">
        <v>186</v>
      </c>
      <c r="B145" s="22">
        <v>11</v>
      </c>
      <c r="C145" s="22">
        <v>5</v>
      </c>
      <c r="D145" s="23" t="s">
        <v>89</v>
      </c>
      <c r="E145" s="24" t="s">
        <v>8</v>
      </c>
      <c r="F145" s="27">
        <f t="shared" si="30"/>
        <v>5</v>
      </c>
      <c r="G145" s="27">
        <f t="shared" si="30"/>
        <v>5</v>
      </c>
      <c r="H145" s="156">
        <f t="shared" si="30"/>
        <v>5</v>
      </c>
    </row>
    <row r="146" spans="1:8" ht="31.2" x14ac:dyDescent="0.25">
      <c r="A146" s="45" t="s">
        <v>19</v>
      </c>
      <c r="B146" s="15">
        <v>11</v>
      </c>
      <c r="C146" s="16">
        <v>5</v>
      </c>
      <c r="D146" s="17" t="s">
        <v>89</v>
      </c>
      <c r="E146" s="18">
        <v>200</v>
      </c>
      <c r="F146" s="34">
        <f t="shared" si="30"/>
        <v>5</v>
      </c>
      <c r="G146" s="34">
        <f t="shared" si="30"/>
        <v>5</v>
      </c>
      <c r="H146" s="155">
        <f t="shared" si="30"/>
        <v>5</v>
      </c>
    </row>
    <row r="147" spans="1:8" ht="31.2" x14ac:dyDescent="0.25">
      <c r="A147" s="159" t="s">
        <v>20</v>
      </c>
      <c r="B147" s="15">
        <v>11</v>
      </c>
      <c r="C147" s="16">
        <v>5</v>
      </c>
      <c r="D147" s="17" t="s">
        <v>89</v>
      </c>
      <c r="E147" s="24">
        <v>240</v>
      </c>
      <c r="F147" s="180">
        <v>5</v>
      </c>
      <c r="G147" s="180">
        <v>5</v>
      </c>
      <c r="H147" s="181">
        <v>5</v>
      </c>
    </row>
    <row r="148" spans="1:8" ht="20.100000000000001" customHeight="1" x14ac:dyDescent="0.25">
      <c r="A148" s="76" t="s">
        <v>90</v>
      </c>
      <c r="B148" s="29">
        <v>99</v>
      </c>
      <c r="C148" s="29"/>
      <c r="D148" s="30" t="s">
        <v>8</v>
      </c>
      <c r="E148" s="31" t="s">
        <v>8</v>
      </c>
      <c r="F148" s="32">
        <f t="shared" ref="F148:H152" si="31">F149</f>
        <v>0</v>
      </c>
      <c r="G148" s="32">
        <f t="shared" si="31"/>
        <v>408.1</v>
      </c>
      <c r="H148" s="33">
        <f t="shared" si="31"/>
        <v>904.7</v>
      </c>
    </row>
    <row r="149" spans="1:8" ht="20.100000000000001" customHeight="1" x14ac:dyDescent="0.25">
      <c r="A149" s="77" t="s">
        <v>90</v>
      </c>
      <c r="B149" s="22">
        <v>99</v>
      </c>
      <c r="C149" s="22">
        <v>99</v>
      </c>
      <c r="D149" s="23"/>
      <c r="E149" s="24"/>
      <c r="F149" s="25">
        <f t="shared" si="31"/>
        <v>0</v>
      </c>
      <c r="G149" s="25">
        <f t="shared" si="31"/>
        <v>408.1</v>
      </c>
      <c r="H149" s="26">
        <f t="shared" si="31"/>
        <v>904.7</v>
      </c>
    </row>
    <row r="150" spans="1:8" ht="20.100000000000001" customHeight="1" x14ac:dyDescent="0.25">
      <c r="A150" s="77" t="s">
        <v>10</v>
      </c>
      <c r="B150" s="22">
        <v>99</v>
      </c>
      <c r="C150" s="22">
        <v>99</v>
      </c>
      <c r="D150" s="23" t="s">
        <v>11</v>
      </c>
      <c r="E150" s="24"/>
      <c r="F150" s="25">
        <f t="shared" si="31"/>
        <v>0</v>
      </c>
      <c r="G150" s="25">
        <f t="shared" si="31"/>
        <v>408.1</v>
      </c>
      <c r="H150" s="26">
        <f t="shared" si="31"/>
        <v>904.7</v>
      </c>
    </row>
    <row r="151" spans="1:8" ht="20.100000000000001" customHeight="1" x14ac:dyDescent="0.25">
      <c r="A151" s="77" t="s">
        <v>90</v>
      </c>
      <c r="B151" s="22">
        <v>99</v>
      </c>
      <c r="C151" s="22">
        <v>99</v>
      </c>
      <c r="D151" s="23" t="s">
        <v>187</v>
      </c>
      <c r="E151" s="24"/>
      <c r="F151" s="25">
        <f t="shared" si="31"/>
        <v>0</v>
      </c>
      <c r="G151" s="25">
        <f t="shared" si="31"/>
        <v>408.1</v>
      </c>
      <c r="H151" s="26">
        <f t="shared" si="31"/>
        <v>904.7</v>
      </c>
    </row>
    <row r="152" spans="1:8" ht="20.100000000000001" customHeight="1" x14ac:dyDescent="0.25">
      <c r="A152" s="77" t="s">
        <v>90</v>
      </c>
      <c r="B152" s="22">
        <v>99</v>
      </c>
      <c r="C152" s="22">
        <v>99</v>
      </c>
      <c r="D152" s="23" t="s">
        <v>187</v>
      </c>
      <c r="E152" s="24">
        <v>900</v>
      </c>
      <c r="F152" s="25">
        <f t="shared" si="31"/>
        <v>0</v>
      </c>
      <c r="G152" s="25">
        <f t="shared" si="31"/>
        <v>408.1</v>
      </c>
      <c r="H152" s="26">
        <f t="shared" si="31"/>
        <v>904.7</v>
      </c>
    </row>
    <row r="153" spans="1:8" ht="20.100000000000001" customHeight="1" x14ac:dyDescent="0.25">
      <c r="A153" s="77" t="s">
        <v>90</v>
      </c>
      <c r="B153" s="22">
        <v>99</v>
      </c>
      <c r="C153" s="22">
        <v>99</v>
      </c>
      <c r="D153" s="23" t="s">
        <v>187</v>
      </c>
      <c r="E153" s="24">
        <v>990</v>
      </c>
      <c r="F153" s="151">
        <v>0</v>
      </c>
      <c r="G153" s="151">
        <v>408.1</v>
      </c>
      <c r="H153" s="152">
        <v>904.7</v>
      </c>
    </row>
    <row r="154" spans="1:8" ht="21.75" customHeight="1" x14ac:dyDescent="0.3">
      <c r="A154" s="197" t="s">
        <v>91</v>
      </c>
      <c r="B154" s="49"/>
      <c r="C154" s="49"/>
      <c r="D154" s="209"/>
      <c r="E154" s="50"/>
      <c r="F154" s="210">
        <f>F9+F60+F70+F76+F86+F113+F118+F136+F142+F148</f>
        <v>27203.800000000003</v>
      </c>
      <c r="G154" s="210">
        <f>G9+G60+G70+G76+G86+G113+G118+G136+G142+G148</f>
        <v>16866.599999999999</v>
      </c>
      <c r="H154" s="218">
        <f>H9+H60+H70+H76+H86+H113+H118+H136+H142+H148</f>
        <v>18656.5</v>
      </c>
    </row>
    <row r="155" spans="1:8" ht="15.6" x14ac:dyDescent="0.3">
      <c r="A155" s="51"/>
      <c r="F155" s="219"/>
      <c r="G155" s="219"/>
      <c r="H155" s="220"/>
    </row>
    <row r="156" spans="1:8" ht="15.6" x14ac:dyDescent="0.3">
      <c r="A156" s="51"/>
    </row>
    <row r="157" spans="1:8" ht="15" x14ac:dyDescent="0.25">
      <c r="A157" s="52"/>
    </row>
    <row r="158" spans="1:8" ht="15" x14ac:dyDescent="0.25">
      <c r="A158" s="53"/>
    </row>
    <row r="159" spans="1:8" ht="15" x14ac:dyDescent="0.25">
      <c r="A159" s="52"/>
    </row>
  </sheetData>
  <autoFilter ref="A7:H154">
    <filterColumn colId="5" showButton="0"/>
    <filterColumn colId="6" showButton="0"/>
  </autoFilter>
  <mergeCells count="9">
    <mergeCell ref="E1:H1"/>
    <mergeCell ref="F2:H2"/>
    <mergeCell ref="A4:H4"/>
    <mergeCell ref="A7:A8"/>
    <mergeCell ref="B7:B8"/>
    <mergeCell ref="C7:C8"/>
    <mergeCell ref="D7:D8"/>
    <mergeCell ref="E7:E8"/>
    <mergeCell ref="F7:H7"/>
  </mergeCells>
  <printOptions horizontalCentered="1"/>
  <pageMargins left="0" right="0" top="0" bottom="0" header="0" footer="0"/>
  <pageSetup paperSize="9" scale="74" fitToHeight="0" orientation="portrait" r:id="rId1"/>
  <headerFooter alignWithMargins="0">
    <oddFooter>Страница &amp;P из &amp;N</oddFooter>
  </headerFooter>
  <ignoredErrors>
    <ignoredError sqref="F120:H125 F88:H93 F65:H66 F50:H52 F20:H21 F95:H98 G28:H29 F61:H62 F19:H19 F79:H80 G53:H5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showGridLines="0" view="pageBreakPreview" zoomScale="90" zoomScaleSheetLayoutView="90" workbookViewId="0">
      <selection activeCell="F8" sqref="F8:F115"/>
    </sheetView>
  </sheetViews>
  <sheetFormatPr defaultColWidth="9.109375" defaultRowHeight="13.2" x14ac:dyDescent="0.25"/>
  <cols>
    <col min="1" max="1" width="56.88671875" style="55" customWidth="1"/>
    <col min="2" max="2" width="16" style="81" customWidth="1"/>
    <col min="3" max="3" width="6.44140625" style="55" customWidth="1"/>
    <col min="4" max="4" width="5" style="55" customWidth="1"/>
    <col min="5" max="5" width="6" style="55" customWidth="1"/>
    <col min="6" max="6" width="11.5546875" style="55" customWidth="1"/>
    <col min="7" max="7" width="11.33203125" style="55" customWidth="1"/>
    <col min="8" max="8" width="12.33203125" style="55" customWidth="1"/>
    <col min="9" max="245" width="9.109375" style="55" customWidth="1"/>
    <col min="246" max="16384" width="9.109375" style="55"/>
  </cols>
  <sheetData>
    <row r="1" spans="1:9" x14ac:dyDescent="0.25">
      <c r="A1" s="1"/>
      <c r="B1" s="54"/>
      <c r="C1" s="1"/>
      <c r="D1" s="1"/>
      <c r="E1" s="273" t="s">
        <v>141</v>
      </c>
      <c r="F1" s="273"/>
      <c r="G1" s="273"/>
      <c r="H1" s="273"/>
    </row>
    <row r="2" spans="1:9" ht="55.5" customHeight="1" x14ac:dyDescent="0.3">
      <c r="A2" s="1"/>
      <c r="B2" s="54"/>
      <c r="C2" s="83"/>
      <c r="D2" s="56"/>
      <c r="E2" s="56"/>
      <c r="F2" s="274" t="s">
        <v>192</v>
      </c>
      <c r="G2" s="275"/>
      <c r="H2" s="275"/>
    </row>
    <row r="3" spans="1:9" ht="12.75" x14ac:dyDescent="0.2">
      <c r="A3" s="1"/>
      <c r="B3" s="54"/>
      <c r="C3" s="1"/>
      <c r="D3" s="1"/>
      <c r="E3" s="1"/>
      <c r="F3" s="1"/>
      <c r="G3" s="1"/>
      <c r="H3" s="1"/>
    </row>
    <row r="4" spans="1:9" ht="50.25" customHeight="1" x14ac:dyDescent="0.25">
      <c r="A4" s="276" t="s">
        <v>195</v>
      </c>
      <c r="B4" s="285"/>
      <c r="C4" s="285"/>
      <c r="D4" s="285"/>
      <c r="E4" s="285"/>
      <c r="F4" s="285"/>
      <c r="G4" s="285"/>
      <c r="H4" s="285"/>
    </row>
    <row r="5" spans="1:9" ht="15" customHeight="1" x14ac:dyDescent="0.25">
      <c r="A5" s="57"/>
      <c r="B5" s="58"/>
      <c r="C5" s="57"/>
      <c r="D5" s="57"/>
      <c r="E5" s="57"/>
      <c r="F5" s="57"/>
      <c r="G5" s="57"/>
      <c r="H5" s="59" t="s">
        <v>0</v>
      </c>
    </row>
    <row r="6" spans="1:9" ht="21.75" customHeight="1" x14ac:dyDescent="0.25">
      <c r="A6" s="286" t="s">
        <v>1</v>
      </c>
      <c r="B6" s="286" t="s">
        <v>4</v>
      </c>
      <c r="C6" s="286" t="s">
        <v>5</v>
      </c>
      <c r="D6" s="286" t="s">
        <v>2</v>
      </c>
      <c r="E6" s="286" t="s">
        <v>3</v>
      </c>
      <c r="F6" s="286" t="s">
        <v>6</v>
      </c>
      <c r="G6" s="288"/>
      <c r="H6" s="288"/>
    </row>
    <row r="7" spans="1:9" ht="21.75" customHeight="1" x14ac:dyDescent="0.25">
      <c r="A7" s="287"/>
      <c r="B7" s="288"/>
      <c r="C7" s="288"/>
      <c r="D7" s="288"/>
      <c r="E7" s="288"/>
      <c r="F7" s="6" t="s">
        <v>161</v>
      </c>
      <c r="G7" s="6" t="s">
        <v>188</v>
      </c>
      <c r="H7" s="6" t="s">
        <v>193</v>
      </c>
    </row>
    <row r="8" spans="1:9" s="65" customFormat="1" ht="78" x14ac:dyDescent="0.25">
      <c r="A8" s="76" t="s">
        <v>145</v>
      </c>
      <c r="B8" s="30" t="s">
        <v>48</v>
      </c>
      <c r="C8" s="60" t="s">
        <v>8</v>
      </c>
      <c r="D8" s="61"/>
      <c r="E8" s="61"/>
      <c r="F8" s="62">
        <f>F9</f>
        <v>39.1</v>
      </c>
      <c r="G8" s="62">
        <f>G9</f>
        <v>50</v>
      </c>
      <c r="H8" s="63">
        <f>H9</f>
        <v>50</v>
      </c>
      <c r="I8" s="64"/>
    </row>
    <row r="9" spans="1:9" s="65" customFormat="1" ht="46.8" x14ac:dyDescent="0.25">
      <c r="A9" s="76" t="s">
        <v>49</v>
      </c>
      <c r="B9" s="30" t="s">
        <v>50</v>
      </c>
      <c r="C9" s="60" t="s">
        <v>8</v>
      </c>
      <c r="D9" s="61"/>
      <c r="E9" s="61"/>
      <c r="F9" s="62">
        <f t="shared" ref="F9:H10" si="0">F10</f>
        <v>39.1</v>
      </c>
      <c r="G9" s="62">
        <f t="shared" si="0"/>
        <v>50</v>
      </c>
      <c r="H9" s="63">
        <f t="shared" si="0"/>
        <v>50</v>
      </c>
      <c r="I9" s="64"/>
    </row>
    <row r="10" spans="1:9" s="65" customFormat="1" ht="31.2" x14ac:dyDescent="0.25">
      <c r="A10" s="77" t="s">
        <v>19</v>
      </c>
      <c r="B10" s="23" t="s">
        <v>50</v>
      </c>
      <c r="C10" s="66">
        <v>200</v>
      </c>
      <c r="D10" s="67"/>
      <c r="E10" s="67"/>
      <c r="F10" s="68">
        <f t="shared" si="0"/>
        <v>39.1</v>
      </c>
      <c r="G10" s="68">
        <f t="shared" si="0"/>
        <v>50</v>
      </c>
      <c r="H10" s="69">
        <f t="shared" si="0"/>
        <v>50</v>
      </c>
      <c r="I10" s="64"/>
    </row>
    <row r="11" spans="1:9" s="65" customFormat="1" ht="31.5" customHeight="1" x14ac:dyDescent="0.25">
      <c r="A11" s="77" t="s">
        <v>20</v>
      </c>
      <c r="B11" s="36" t="s">
        <v>50</v>
      </c>
      <c r="C11" s="66">
        <v>240</v>
      </c>
      <c r="D11" s="170">
        <v>3</v>
      </c>
      <c r="E11" s="67">
        <v>10</v>
      </c>
      <c r="F11" s="183">
        <f>'Приложение 3'!F75</f>
        <v>39.1</v>
      </c>
      <c r="G11" s="183">
        <f>'Приложение 3'!G75</f>
        <v>50</v>
      </c>
      <c r="H11" s="182">
        <f>'Приложение 3'!H75</f>
        <v>50</v>
      </c>
      <c r="I11" s="64"/>
    </row>
    <row r="12" spans="1:9" s="71" customFormat="1" ht="32.1" customHeight="1" x14ac:dyDescent="0.25">
      <c r="A12" s="76" t="s">
        <v>146</v>
      </c>
      <c r="B12" s="30" t="s">
        <v>53</v>
      </c>
      <c r="C12" s="31"/>
      <c r="D12" s="29"/>
      <c r="E12" s="29"/>
      <c r="F12" s="32">
        <f>F13</f>
        <v>3602.3</v>
      </c>
      <c r="G12" s="32">
        <f t="shared" ref="G12:H12" si="1">G13</f>
        <v>2880</v>
      </c>
      <c r="H12" s="32">
        <f t="shared" si="1"/>
        <v>3976</v>
      </c>
      <c r="I12" s="70"/>
    </row>
    <row r="13" spans="1:9" s="71" customFormat="1" ht="31.2" x14ac:dyDescent="0.25">
      <c r="A13" s="77" t="s">
        <v>203</v>
      </c>
      <c r="B13" s="23" t="s">
        <v>204</v>
      </c>
      <c r="C13" s="24"/>
      <c r="D13" s="22"/>
      <c r="E13" s="22"/>
      <c r="F13" s="25">
        <f t="shared" ref="F13:H14" si="2">F14</f>
        <v>3602.3</v>
      </c>
      <c r="G13" s="19">
        <f t="shared" si="2"/>
        <v>2880</v>
      </c>
      <c r="H13" s="20">
        <f t="shared" si="2"/>
        <v>3976</v>
      </c>
      <c r="I13" s="70"/>
    </row>
    <row r="14" spans="1:9" ht="31.2" x14ac:dyDescent="0.25">
      <c r="A14" s="77" t="s">
        <v>19</v>
      </c>
      <c r="B14" s="23" t="s">
        <v>204</v>
      </c>
      <c r="C14" s="24">
        <v>200</v>
      </c>
      <c r="D14" s="22"/>
      <c r="E14" s="22"/>
      <c r="F14" s="25">
        <f t="shared" si="2"/>
        <v>3602.3</v>
      </c>
      <c r="G14" s="19">
        <f t="shared" si="2"/>
        <v>2880</v>
      </c>
      <c r="H14" s="20">
        <f t="shared" si="2"/>
        <v>3976</v>
      </c>
      <c r="I14" s="14"/>
    </row>
    <row r="15" spans="1:9" ht="33" customHeight="1" x14ac:dyDescent="0.25">
      <c r="A15" s="77" t="s">
        <v>20</v>
      </c>
      <c r="B15" s="23" t="s">
        <v>204</v>
      </c>
      <c r="C15" s="24">
        <v>240</v>
      </c>
      <c r="D15" s="22">
        <v>4</v>
      </c>
      <c r="E15" s="22">
        <v>9</v>
      </c>
      <c r="F15" s="180">
        <f>'Приложение 3'!F81</f>
        <v>3602.3</v>
      </c>
      <c r="G15" s="180">
        <f>'Приложение 3'!G81</f>
        <v>2880</v>
      </c>
      <c r="H15" s="181">
        <f>'Приложение 3'!H81</f>
        <v>3976</v>
      </c>
      <c r="I15" s="14"/>
    </row>
    <row r="16" spans="1:9" s="71" customFormat="1" ht="31.5" hidden="1" x14ac:dyDescent="0.2">
      <c r="A16" s="76" t="s">
        <v>169</v>
      </c>
      <c r="B16" s="30" t="s">
        <v>54</v>
      </c>
      <c r="C16" s="31"/>
      <c r="D16" s="29"/>
      <c r="E16" s="29"/>
      <c r="F16" s="32">
        <f t="shared" ref="F16:H18" si="3">F17</f>
        <v>0</v>
      </c>
      <c r="G16" s="12">
        <f t="shared" si="3"/>
        <v>0</v>
      </c>
      <c r="H16" s="13">
        <f t="shared" si="3"/>
        <v>0</v>
      </c>
      <c r="I16" s="70"/>
    </row>
    <row r="17" spans="1:9" s="71" customFormat="1" ht="31.5" hidden="1" x14ac:dyDescent="0.2">
      <c r="A17" s="77" t="s">
        <v>170</v>
      </c>
      <c r="B17" s="23" t="s">
        <v>55</v>
      </c>
      <c r="C17" s="24"/>
      <c r="D17" s="22"/>
      <c r="E17" s="22"/>
      <c r="F17" s="25">
        <f t="shared" si="3"/>
        <v>0</v>
      </c>
      <c r="G17" s="19">
        <f t="shared" si="3"/>
        <v>0</v>
      </c>
      <c r="H17" s="20">
        <f t="shared" si="3"/>
        <v>0</v>
      </c>
      <c r="I17" s="70"/>
    </row>
    <row r="18" spans="1:9" ht="31.5" hidden="1" x14ac:dyDescent="0.2">
      <c r="A18" s="77" t="s">
        <v>19</v>
      </c>
      <c r="B18" s="23" t="s">
        <v>55</v>
      </c>
      <c r="C18" s="24">
        <v>200</v>
      </c>
      <c r="D18" s="22"/>
      <c r="E18" s="22"/>
      <c r="F18" s="25">
        <f t="shared" si="3"/>
        <v>0</v>
      </c>
      <c r="G18" s="25">
        <f t="shared" si="3"/>
        <v>0</v>
      </c>
      <c r="H18" s="26">
        <f t="shared" si="3"/>
        <v>0</v>
      </c>
      <c r="I18" s="14"/>
    </row>
    <row r="19" spans="1:9" ht="26.25" hidden="1" customHeight="1" x14ac:dyDescent="0.2">
      <c r="A19" s="77" t="s">
        <v>20</v>
      </c>
      <c r="B19" s="23" t="s">
        <v>55</v>
      </c>
      <c r="C19" s="24">
        <v>240</v>
      </c>
      <c r="D19" s="22">
        <v>4</v>
      </c>
      <c r="E19" s="22">
        <v>9</v>
      </c>
      <c r="F19" s="151">
        <f>'Приложение 3'!F85</f>
        <v>0</v>
      </c>
      <c r="G19" s="151">
        <f>'Приложение 3'!G85</f>
        <v>0</v>
      </c>
      <c r="H19" s="152">
        <f>'Приложение 3'!H85</f>
        <v>0</v>
      </c>
      <c r="I19" s="14"/>
    </row>
    <row r="20" spans="1:9" s="71" customFormat="1" ht="31.2" x14ac:dyDescent="0.25">
      <c r="A20" s="76" t="s">
        <v>147</v>
      </c>
      <c r="B20" s="30" t="s">
        <v>62</v>
      </c>
      <c r="C20" s="31" t="s">
        <v>8</v>
      </c>
      <c r="D20" s="29"/>
      <c r="E20" s="29"/>
      <c r="F20" s="32">
        <f>F21+F25+F29+F33</f>
        <v>850</v>
      </c>
      <c r="G20" s="32">
        <f>G21+G25+G29+G33</f>
        <v>600</v>
      </c>
      <c r="H20" s="33">
        <f>H21+H25+H29+H33</f>
        <v>600</v>
      </c>
      <c r="I20" s="70"/>
    </row>
    <row r="21" spans="1:9" s="71" customFormat="1" ht="46.8" x14ac:dyDescent="0.25">
      <c r="A21" s="76" t="s">
        <v>148</v>
      </c>
      <c r="B21" s="30" t="s">
        <v>63</v>
      </c>
      <c r="C21" s="31"/>
      <c r="D21" s="29"/>
      <c r="E21" s="29"/>
      <c r="F21" s="32">
        <f t="shared" ref="F21:H23" si="4">F22</f>
        <v>750</v>
      </c>
      <c r="G21" s="12">
        <f t="shared" si="4"/>
        <v>500</v>
      </c>
      <c r="H21" s="33">
        <f t="shared" si="4"/>
        <v>500</v>
      </c>
      <c r="I21" s="70"/>
    </row>
    <row r="22" spans="1:9" s="71" customFormat="1" ht="31.2" x14ac:dyDescent="0.25">
      <c r="A22" s="77" t="s">
        <v>174</v>
      </c>
      <c r="B22" s="23" t="s">
        <v>64</v>
      </c>
      <c r="C22" s="24"/>
      <c r="D22" s="22"/>
      <c r="E22" s="22"/>
      <c r="F22" s="25">
        <f t="shared" si="4"/>
        <v>750</v>
      </c>
      <c r="G22" s="25">
        <f t="shared" si="4"/>
        <v>500</v>
      </c>
      <c r="H22" s="26">
        <f t="shared" si="4"/>
        <v>500</v>
      </c>
      <c r="I22" s="70"/>
    </row>
    <row r="23" spans="1:9" ht="31.2" x14ac:dyDescent="0.25">
      <c r="A23" s="77" t="s">
        <v>19</v>
      </c>
      <c r="B23" s="23" t="s">
        <v>64</v>
      </c>
      <c r="C23" s="24">
        <v>200</v>
      </c>
      <c r="D23" s="22"/>
      <c r="E23" s="22"/>
      <c r="F23" s="25">
        <f t="shared" si="4"/>
        <v>750</v>
      </c>
      <c r="G23" s="19">
        <f t="shared" si="4"/>
        <v>500</v>
      </c>
      <c r="H23" s="20">
        <f t="shared" si="4"/>
        <v>500</v>
      </c>
      <c r="I23" s="14"/>
    </row>
    <row r="24" spans="1:9" ht="34.5" customHeight="1" x14ac:dyDescent="0.25">
      <c r="A24" s="77" t="s">
        <v>20</v>
      </c>
      <c r="B24" s="17" t="s">
        <v>64</v>
      </c>
      <c r="C24" s="18">
        <v>240</v>
      </c>
      <c r="D24" s="35">
        <v>5</v>
      </c>
      <c r="E24" s="22">
        <v>3</v>
      </c>
      <c r="F24" s="183">
        <f>'Приложение 3'!F100</f>
        <v>750</v>
      </c>
      <c r="G24" s="183">
        <f>'Приложение 3'!G100</f>
        <v>500</v>
      </c>
      <c r="H24" s="182">
        <f>'Приложение 3'!H100</f>
        <v>500</v>
      </c>
      <c r="I24" s="14"/>
    </row>
    <row r="25" spans="1:9" s="71" customFormat="1" ht="47.25" hidden="1" x14ac:dyDescent="0.2">
      <c r="A25" s="76" t="s">
        <v>149</v>
      </c>
      <c r="B25" s="30" t="s">
        <v>65</v>
      </c>
      <c r="C25" s="31"/>
      <c r="D25" s="29"/>
      <c r="E25" s="29"/>
      <c r="F25" s="12">
        <f t="shared" ref="F25:H27" si="5">F26</f>
        <v>0</v>
      </c>
      <c r="G25" s="12">
        <f t="shared" si="5"/>
        <v>0</v>
      </c>
      <c r="H25" s="33">
        <f t="shared" si="5"/>
        <v>0</v>
      </c>
      <c r="I25" s="70"/>
    </row>
    <row r="26" spans="1:9" s="71" customFormat="1" ht="31.5" hidden="1" x14ac:dyDescent="0.2">
      <c r="A26" s="45" t="s">
        <v>175</v>
      </c>
      <c r="B26" s="23" t="s">
        <v>66</v>
      </c>
      <c r="C26" s="24"/>
      <c r="D26" s="22"/>
      <c r="E26" s="22"/>
      <c r="F26" s="25">
        <f t="shared" si="5"/>
        <v>0</v>
      </c>
      <c r="G26" s="25">
        <f t="shared" si="5"/>
        <v>0</v>
      </c>
      <c r="H26" s="26">
        <f t="shared" si="5"/>
        <v>0</v>
      </c>
      <c r="I26" s="70"/>
    </row>
    <row r="27" spans="1:9" ht="31.5" hidden="1" x14ac:dyDescent="0.2">
      <c r="A27" s="77" t="s">
        <v>19</v>
      </c>
      <c r="B27" s="23" t="s">
        <v>66</v>
      </c>
      <c r="C27" s="24">
        <v>200</v>
      </c>
      <c r="D27" s="22"/>
      <c r="E27" s="22"/>
      <c r="F27" s="25">
        <f t="shared" si="5"/>
        <v>0</v>
      </c>
      <c r="G27" s="25">
        <f t="shared" si="5"/>
        <v>0</v>
      </c>
      <c r="H27" s="26">
        <f t="shared" si="5"/>
        <v>0</v>
      </c>
      <c r="I27" s="14"/>
    </row>
    <row r="28" spans="1:9" ht="34.5" hidden="1" customHeight="1" x14ac:dyDescent="0.2">
      <c r="A28" s="77" t="s">
        <v>20</v>
      </c>
      <c r="B28" s="23" t="s">
        <v>66</v>
      </c>
      <c r="C28" s="24">
        <v>240</v>
      </c>
      <c r="D28" s="22">
        <v>5</v>
      </c>
      <c r="E28" s="22">
        <v>3</v>
      </c>
      <c r="F28" s="151">
        <v>0</v>
      </c>
      <c r="G28" s="151">
        <v>0</v>
      </c>
      <c r="H28" s="152">
        <v>0</v>
      </c>
      <c r="I28" s="14"/>
    </row>
    <row r="29" spans="1:9" s="71" customFormat="1" ht="62.4" x14ac:dyDescent="0.25">
      <c r="A29" s="76" t="s">
        <v>150</v>
      </c>
      <c r="B29" s="30" t="s">
        <v>67</v>
      </c>
      <c r="C29" s="31"/>
      <c r="D29" s="29"/>
      <c r="E29" s="29"/>
      <c r="F29" s="32">
        <f t="shared" ref="F29:H31" si="6">F30</f>
        <v>100</v>
      </c>
      <c r="G29" s="32">
        <f t="shared" si="6"/>
        <v>100</v>
      </c>
      <c r="H29" s="33">
        <f t="shared" si="6"/>
        <v>100</v>
      </c>
      <c r="I29" s="70"/>
    </row>
    <row r="30" spans="1:9" s="71" customFormat="1" ht="33.75" customHeight="1" x14ac:dyDescent="0.25">
      <c r="A30" s="77" t="s">
        <v>177</v>
      </c>
      <c r="B30" s="23" t="s">
        <v>68</v>
      </c>
      <c r="C30" s="24"/>
      <c r="D30" s="22"/>
      <c r="E30" s="22"/>
      <c r="F30" s="25">
        <f t="shared" si="6"/>
        <v>100</v>
      </c>
      <c r="G30" s="25">
        <f t="shared" si="6"/>
        <v>100</v>
      </c>
      <c r="H30" s="26">
        <f t="shared" si="6"/>
        <v>100</v>
      </c>
      <c r="I30" s="70"/>
    </row>
    <row r="31" spans="1:9" ht="31.2" x14ac:dyDescent="0.25">
      <c r="A31" s="77" t="s">
        <v>19</v>
      </c>
      <c r="B31" s="23" t="s">
        <v>68</v>
      </c>
      <c r="C31" s="24">
        <v>200</v>
      </c>
      <c r="D31" s="22"/>
      <c r="E31" s="22"/>
      <c r="F31" s="25">
        <f t="shared" si="6"/>
        <v>100</v>
      </c>
      <c r="G31" s="25">
        <f t="shared" si="6"/>
        <v>100</v>
      </c>
      <c r="H31" s="26">
        <f t="shared" si="6"/>
        <v>100</v>
      </c>
      <c r="I31" s="14"/>
    </row>
    <row r="32" spans="1:9" ht="32.1" customHeight="1" x14ac:dyDescent="0.25">
      <c r="A32" s="77" t="s">
        <v>20</v>
      </c>
      <c r="B32" s="23" t="s">
        <v>68</v>
      </c>
      <c r="C32" s="24">
        <v>240</v>
      </c>
      <c r="D32" s="22">
        <v>5</v>
      </c>
      <c r="E32" s="22">
        <v>3</v>
      </c>
      <c r="F32" s="151">
        <f>'Приложение 3'!F108</f>
        <v>100</v>
      </c>
      <c r="G32" s="151">
        <f>'Приложение 3'!G108</f>
        <v>100</v>
      </c>
      <c r="H32" s="152">
        <f>'Приложение 3'!H108</f>
        <v>100</v>
      </c>
      <c r="I32" s="14"/>
    </row>
    <row r="33" spans="1:9" s="71" customFormat="1" ht="63" hidden="1" customHeight="1" x14ac:dyDescent="0.2">
      <c r="A33" s="47" t="s">
        <v>151</v>
      </c>
      <c r="B33" s="30" t="s">
        <v>69</v>
      </c>
      <c r="C33" s="31"/>
      <c r="D33" s="29"/>
      <c r="E33" s="29"/>
      <c r="F33" s="32">
        <f>F34+F37</f>
        <v>0</v>
      </c>
      <c r="G33" s="32">
        <f t="shared" ref="G33:H33" si="7">G34+G37</f>
        <v>0</v>
      </c>
      <c r="H33" s="33">
        <f t="shared" si="7"/>
        <v>0</v>
      </c>
      <c r="I33" s="70"/>
    </row>
    <row r="34" spans="1:9" s="71" customFormat="1" ht="31.5" hidden="1" x14ac:dyDescent="0.2">
      <c r="A34" s="45" t="s">
        <v>179</v>
      </c>
      <c r="B34" s="23" t="s">
        <v>70</v>
      </c>
      <c r="C34" s="24"/>
      <c r="D34" s="22"/>
      <c r="E34" s="22"/>
      <c r="F34" s="25">
        <f>F35</f>
        <v>0</v>
      </c>
      <c r="G34" s="25">
        <f>G35</f>
        <v>0</v>
      </c>
      <c r="H34" s="26">
        <f>H35</f>
        <v>0</v>
      </c>
      <c r="I34" s="70"/>
    </row>
    <row r="35" spans="1:9" ht="31.5" hidden="1" x14ac:dyDescent="0.2">
      <c r="A35" s="77" t="s">
        <v>19</v>
      </c>
      <c r="B35" s="17" t="s">
        <v>70</v>
      </c>
      <c r="C35" s="24">
        <v>200</v>
      </c>
      <c r="D35" s="15"/>
      <c r="E35" s="16"/>
      <c r="F35" s="19">
        <f t="shared" ref="F35:H35" si="8">F36</f>
        <v>0</v>
      </c>
      <c r="G35" s="19">
        <f t="shared" si="8"/>
        <v>0</v>
      </c>
      <c r="H35" s="26">
        <f t="shared" si="8"/>
        <v>0</v>
      </c>
      <c r="I35" s="14"/>
    </row>
    <row r="36" spans="1:9" ht="36.75" hidden="1" customHeight="1" x14ac:dyDescent="0.2">
      <c r="A36" s="77" t="s">
        <v>20</v>
      </c>
      <c r="B36" s="17" t="s">
        <v>70</v>
      </c>
      <c r="C36" s="24">
        <v>240</v>
      </c>
      <c r="D36" s="15">
        <v>5</v>
      </c>
      <c r="E36" s="16">
        <v>3</v>
      </c>
      <c r="F36" s="188">
        <f>'Приложение 3'!F112</f>
        <v>0</v>
      </c>
      <c r="G36" s="188">
        <f>'Приложение 3'!G112</f>
        <v>0</v>
      </c>
      <c r="H36" s="152">
        <f>'Приложение 3'!H112</f>
        <v>0</v>
      </c>
      <c r="I36" s="14"/>
    </row>
    <row r="37" spans="1:9" ht="31.5" hidden="1" x14ac:dyDescent="0.2">
      <c r="A37" s="77" t="s">
        <v>19</v>
      </c>
      <c r="B37" s="17" t="s">
        <v>152</v>
      </c>
      <c r="C37" s="24">
        <v>200</v>
      </c>
      <c r="D37" s="15"/>
      <c r="E37" s="16"/>
      <c r="F37" s="19">
        <f>F38</f>
        <v>0</v>
      </c>
      <c r="G37" s="19">
        <v>0</v>
      </c>
      <c r="H37" s="26">
        <v>0</v>
      </c>
      <c r="I37" s="14"/>
    </row>
    <row r="38" spans="1:9" ht="32.1" hidden="1" customHeight="1" x14ac:dyDescent="0.2">
      <c r="A38" s="77" t="s">
        <v>20</v>
      </c>
      <c r="B38" s="17" t="s">
        <v>152</v>
      </c>
      <c r="C38" s="24">
        <v>240</v>
      </c>
      <c r="D38" s="15">
        <v>5</v>
      </c>
      <c r="E38" s="16">
        <v>3</v>
      </c>
      <c r="F38" s="19">
        <v>0</v>
      </c>
      <c r="G38" s="19">
        <v>0</v>
      </c>
      <c r="H38" s="26">
        <v>0</v>
      </c>
      <c r="I38" s="14"/>
    </row>
    <row r="39" spans="1:9" s="71" customFormat="1" ht="34.5" customHeight="1" x14ac:dyDescent="0.25">
      <c r="A39" s="76" t="s">
        <v>182</v>
      </c>
      <c r="B39" s="30" t="s">
        <v>76</v>
      </c>
      <c r="C39" s="31" t="s">
        <v>8</v>
      </c>
      <c r="D39" s="29"/>
      <c r="E39" s="29"/>
      <c r="F39" s="32">
        <f>F43+F50</f>
        <v>12983.8</v>
      </c>
      <c r="G39" s="12">
        <f>G40+G43+G50</f>
        <v>6300</v>
      </c>
      <c r="H39" s="33">
        <f>H40+H43+H50</f>
        <v>6300</v>
      </c>
      <c r="I39" s="70"/>
    </row>
    <row r="40" spans="1:9" s="71" customFormat="1" ht="47.25" hidden="1" x14ac:dyDescent="0.2">
      <c r="A40" s="76" t="s">
        <v>183</v>
      </c>
      <c r="B40" s="30" t="s">
        <v>154</v>
      </c>
      <c r="C40" s="31"/>
      <c r="D40" s="29"/>
      <c r="E40" s="29"/>
      <c r="F40" s="32">
        <f t="shared" ref="F40:H41" si="9">F41</f>
        <v>0</v>
      </c>
      <c r="G40" s="12">
        <f t="shared" si="9"/>
        <v>0</v>
      </c>
      <c r="H40" s="33">
        <f t="shared" si="9"/>
        <v>0</v>
      </c>
      <c r="I40" s="70"/>
    </row>
    <row r="41" spans="1:9" ht="31.5" hidden="1" x14ac:dyDescent="0.2">
      <c r="A41" s="77" t="s">
        <v>19</v>
      </c>
      <c r="B41" s="23" t="s">
        <v>154</v>
      </c>
      <c r="C41" s="24">
        <v>200</v>
      </c>
      <c r="D41" s="22"/>
      <c r="E41" s="22"/>
      <c r="F41" s="25">
        <f t="shared" si="9"/>
        <v>0</v>
      </c>
      <c r="G41" s="19">
        <f t="shared" si="9"/>
        <v>0</v>
      </c>
      <c r="H41" s="26">
        <f t="shared" si="9"/>
        <v>0</v>
      </c>
      <c r="I41" s="14"/>
    </row>
    <row r="42" spans="1:9" ht="31.5" hidden="1" x14ac:dyDescent="0.2">
      <c r="A42" s="77" t="s">
        <v>20</v>
      </c>
      <c r="B42" s="23" t="s">
        <v>154</v>
      </c>
      <c r="C42" s="24">
        <v>240</v>
      </c>
      <c r="D42" s="22">
        <v>8</v>
      </c>
      <c r="E42" s="22">
        <v>1</v>
      </c>
      <c r="F42" s="25">
        <v>0</v>
      </c>
      <c r="G42" s="19">
        <v>0</v>
      </c>
      <c r="H42" s="26">
        <v>0</v>
      </c>
      <c r="I42" s="14"/>
    </row>
    <row r="43" spans="1:9" s="71" customFormat="1" ht="31.2" x14ac:dyDescent="0.25">
      <c r="A43" s="76" t="s">
        <v>184</v>
      </c>
      <c r="B43" s="30" t="s">
        <v>77</v>
      </c>
      <c r="C43" s="31"/>
      <c r="D43" s="29"/>
      <c r="E43" s="29"/>
      <c r="F43" s="32">
        <f>F44+F46</f>
        <v>8272.1</v>
      </c>
      <c r="G43" s="12">
        <f>G44+G46+G48</f>
        <v>6300</v>
      </c>
      <c r="H43" s="33">
        <f>H44+H46+H48</f>
        <v>6300</v>
      </c>
      <c r="I43" s="70"/>
    </row>
    <row r="44" spans="1:9" ht="78" x14ac:dyDescent="0.25">
      <c r="A44" s="77" t="s">
        <v>14</v>
      </c>
      <c r="B44" s="23" t="s">
        <v>77</v>
      </c>
      <c r="C44" s="24">
        <v>100</v>
      </c>
      <c r="D44" s="22"/>
      <c r="E44" s="22"/>
      <c r="F44" s="25">
        <f>F45</f>
        <v>6958.7</v>
      </c>
      <c r="G44" s="19">
        <f>G45</f>
        <v>6000</v>
      </c>
      <c r="H44" s="26">
        <f>H45</f>
        <v>6000</v>
      </c>
      <c r="I44" s="14"/>
    </row>
    <row r="45" spans="1:9" ht="18" x14ac:dyDescent="0.25">
      <c r="A45" s="171" t="s">
        <v>78</v>
      </c>
      <c r="B45" s="23" t="s">
        <v>77</v>
      </c>
      <c r="C45" s="24">
        <v>110</v>
      </c>
      <c r="D45" s="22">
        <v>8</v>
      </c>
      <c r="E45" s="22">
        <v>1</v>
      </c>
      <c r="F45" s="183">
        <f>'Приложение 3'!F126</f>
        <v>6958.7</v>
      </c>
      <c r="G45" s="183">
        <f>'Приложение 3'!G126</f>
        <v>6000</v>
      </c>
      <c r="H45" s="182">
        <f>'Приложение 3'!H126</f>
        <v>6000</v>
      </c>
      <c r="I45" s="14"/>
    </row>
    <row r="46" spans="1:9" ht="32.1" customHeight="1" x14ac:dyDescent="0.25">
      <c r="A46" s="77" t="s">
        <v>19</v>
      </c>
      <c r="B46" s="17" t="s">
        <v>77</v>
      </c>
      <c r="C46" s="24">
        <v>200</v>
      </c>
      <c r="D46" s="22"/>
      <c r="E46" s="22"/>
      <c r="F46" s="25">
        <f>F47</f>
        <v>1313.4</v>
      </c>
      <c r="G46" s="25">
        <f>G47</f>
        <v>300</v>
      </c>
      <c r="H46" s="26">
        <f>H47</f>
        <v>300</v>
      </c>
      <c r="I46" s="14"/>
    </row>
    <row r="47" spans="1:9" ht="32.1" customHeight="1" x14ac:dyDescent="0.25">
      <c r="A47" s="77" t="s">
        <v>20</v>
      </c>
      <c r="B47" s="17" t="s">
        <v>77</v>
      </c>
      <c r="C47" s="24">
        <v>240</v>
      </c>
      <c r="D47" s="22">
        <v>8</v>
      </c>
      <c r="E47" s="22">
        <v>1</v>
      </c>
      <c r="F47" s="184">
        <f>'Приложение 3'!F128</f>
        <v>1313.4</v>
      </c>
      <c r="G47" s="184">
        <f>'Приложение 3'!G128</f>
        <v>300</v>
      </c>
      <c r="H47" s="185">
        <f>'Приложение 3'!H128</f>
        <v>300</v>
      </c>
      <c r="I47" s="14"/>
    </row>
    <row r="48" spans="1:9" ht="18.75" hidden="1" customHeight="1" x14ac:dyDescent="0.2">
      <c r="A48" s="77" t="s">
        <v>21</v>
      </c>
      <c r="B48" s="23" t="s">
        <v>77</v>
      </c>
      <c r="C48" s="24">
        <v>800</v>
      </c>
      <c r="D48" s="22"/>
      <c r="E48" s="22"/>
      <c r="F48" s="25">
        <f>F49</f>
        <v>0</v>
      </c>
      <c r="G48" s="25">
        <f>G49</f>
        <v>0</v>
      </c>
      <c r="H48" s="26">
        <f>H49</f>
        <v>0</v>
      </c>
      <c r="I48" s="14"/>
    </row>
    <row r="49" spans="1:9" ht="18.75" hidden="1" x14ac:dyDescent="0.2">
      <c r="A49" s="77" t="s">
        <v>22</v>
      </c>
      <c r="B49" s="23" t="s">
        <v>77</v>
      </c>
      <c r="C49" s="24">
        <v>850</v>
      </c>
      <c r="D49" s="22">
        <v>8</v>
      </c>
      <c r="E49" s="22">
        <v>1</v>
      </c>
      <c r="F49" s="151"/>
      <c r="G49" s="151"/>
      <c r="H49" s="152"/>
      <c r="I49" s="14"/>
    </row>
    <row r="50" spans="1:9" ht="20.25" customHeight="1" x14ac:dyDescent="0.25">
      <c r="A50" s="47" t="s">
        <v>162</v>
      </c>
      <c r="B50" s="30" t="s">
        <v>79</v>
      </c>
      <c r="C50" s="31"/>
      <c r="D50" s="29"/>
      <c r="E50" s="29"/>
      <c r="F50" s="32">
        <f>F52+F54</f>
        <v>4711.7</v>
      </c>
      <c r="G50" s="32">
        <f>G52+G54</f>
        <v>0</v>
      </c>
      <c r="H50" s="33">
        <f>H52+H54</f>
        <v>0</v>
      </c>
      <c r="I50" s="14"/>
    </row>
    <row r="51" spans="1:9" ht="78" x14ac:dyDescent="0.25">
      <c r="A51" s="77" t="s">
        <v>14</v>
      </c>
      <c r="B51" s="23" t="s">
        <v>79</v>
      </c>
      <c r="C51" s="24">
        <v>100</v>
      </c>
      <c r="D51" s="22"/>
      <c r="E51" s="16"/>
      <c r="F51" s="19">
        <f>F52</f>
        <v>4711.7</v>
      </c>
      <c r="G51" s="19">
        <f>G52</f>
        <v>0</v>
      </c>
      <c r="H51" s="26">
        <f>H52</f>
        <v>0</v>
      </c>
      <c r="I51" s="14"/>
    </row>
    <row r="52" spans="1:9" s="71" customFormat="1" ht="17.399999999999999" x14ac:dyDescent="0.25">
      <c r="A52" s="171" t="s">
        <v>78</v>
      </c>
      <c r="B52" s="23" t="s">
        <v>79</v>
      </c>
      <c r="C52" s="24">
        <v>110</v>
      </c>
      <c r="D52" s="22">
        <v>8</v>
      </c>
      <c r="E52" s="16">
        <v>1</v>
      </c>
      <c r="F52" s="180">
        <f>'Приложение 3'!F133</f>
        <v>4711.7</v>
      </c>
      <c r="G52" s="180">
        <f>'Приложение 3'!G133</f>
        <v>0</v>
      </c>
      <c r="H52" s="181">
        <f>'Приложение 3'!H133</f>
        <v>0</v>
      </c>
      <c r="I52" s="70"/>
    </row>
    <row r="53" spans="1:9" ht="31.5" hidden="1" x14ac:dyDescent="0.2">
      <c r="A53" s="77" t="s">
        <v>19</v>
      </c>
      <c r="B53" s="23" t="s">
        <v>79</v>
      </c>
      <c r="C53" s="24">
        <v>200</v>
      </c>
      <c r="D53" s="22"/>
      <c r="E53" s="22"/>
      <c r="F53" s="25">
        <f>F54</f>
        <v>0</v>
      </c>
      <c r="G53" s="25">
        <f>G54</f>
        <v>0</v>
      </c>
      <c r="H53" s="26">
        <f>H54</f>
        <v>0</v>
      </c>
      <c r="I53" s="14"/>
    </row>
    <row r="54" spans="1:9" ht="23.25" hidden="1" customHeight="1" x14ac:dyDescent="0.2">
      <c r="A54" s="77" t="s">
        <v>20</v>
      </c>
      <c r="B54" s="23" t="s">
        <v>79</v>
      </c>
      <c r="C54" s="24">
        <v>240</v>
      </c>
      <c r="D54" s="22">
        <v>8</v>
      </c>
      <c r="E54" s="22">
        <v>1</v>
      </c>
      <c r="F54" s="151">
        <v>0</v>
      </c>
      <c r="G54" s="151">
        <v>0</v>
      </c>
      <c r="H54" s="152">
        <v>0</v>
      </c>
      <c r="I54" s="14"/>
    </row>
    <row r="55" spans="1:9" ht="32.1" customHeight="1" x14ac:dyDescent="0.25">
      <c r="A55" s="76" t="s">
        <v>157</v>
      </c>
      <c r="B55" s="30" t="s">
        <v>88</v>
      </c>
      <c r="C55" s="31" t="s">
        <v>8</v>
      </c>
      <c r="D55" s="29"/>
      <c r="E55" s="29"/>
      <c r="F55" s="32">
        <f t="shared" ref="F55:H57" si="10">F56</f>
        <v>5</v>
      </c>
      <c r="G55" s="32">
        <f t="shared" si="10"/>
        <v>5</v>
      </c>
      <c r="H55" s="33">
        <f t="shared" si="10"/>
        <v>5</v>
      </c>
      <c r="I55" s="14"/>
    </row>
    <row r="56" spans="1:9" ht="33.75" customHeight="1" x14ac:dyDescent="0.25">
      <c r="A56" s="77" t="s">
        <v>186</v>
      </c>
      <c r="B56" s="23" t="s">
        <v>89</v>
      </c>
      <c r="C56" s="24"/>
      <c r="D56" s="22"/>
      <c r="E56" s="22"/>
      <c r="F56" s="25">
        <f t="shared" si="10"/>
        <v>5</v>
      </c>
      <c r="G56" s="25">
        <f t="shared" si="10"/>
        <v>5</v>
      </c>
      <c r="H56" s="26">
        <f t="shared" si="10"/>
        <v>5</v>
      </c>
      <c r="I56" s="14"/>
    </row>
    <row r="57" spans="1:9" s="71" customFormat="1" ht="31.2" x14ac:dyDescent="0.25">
      <c r="A57" s="77" t="s">
        <v>19</v>
      </c>
      <c r="B57" s="23" t="s">
        <v>89</v>
      </c>
      <c r="C57" s="24">
        <v>200</v>
      </c>
      <c r="D57" s="22"/>
      <c r="E57" s="22"/>
      <c r="F57" s="25">
        <f t="shared" si="10"/>
        <v>5</v>
      </c>
      <c r="G57" s="25">
        <f t="shared" si="10"/>
        <v>5</v>
      </c>
      <c r="H57" s="26">
        <f t="shared" si="10"/>
        <v>5</v>
      </c>
      <c r="I57" s="70"/>
    </row>
    <row r="58" spans="1:9" s="71" customFormat="1" ht="34.5" customHeight="1" x14ac:dyDescent="0.25">
      <c r="A58" s="77" t="s">
        <v>20</v>
      </c>
      <c r="B58" s="23" t="s">
        <v>89</v>
      </c>
      <c r="C58" s="24">
        <v>240</v>
      </c>
      <c r="D58" s="22">
        <v>11</v>
      </c>
      <c r="E58" s="22">
        <v>5</v>
      </c>
      <c r="F58" s="151">
        <f>'Приложение 3'!F147</f>
        <v>5</v>
      </c>
      <c r="G58" s="151">
        <f>'Приложение 3'!G147</f>
        <v>5</v>
      </c>
      <c r="H58" s="152">
        <f>'Приложение 3'!H147</f>
        <v>5</v>
      </c>
      <c r="I58" s="70"/>
    </row>
    <row r="59" spans="1:9" ht="32.1" customHeight="1" x14ac:dyDescent="0.25">
      <c r="A59" s="76" t="s">
        <v>153</v>
      </c>
      <c r="B59" s="30" t="s">
        <v>72</v>
      </c>
      <c r="C59" s="31"/>
      <c r="D59" s="29"/>
      <c r="E59" s="29"/>
      <c r="F59" s="32">
        <f t="shared" ref="F59:H61" si="11">F60</f>
        <v>7</v>
      </c>
      <c r="G59" s="32">
        <f t="shared" si="11"/>
        <v>7</v>
      </c>
      <c r="H59" s="33">
        <f t="shared" si="11"/>
        <v>7</v>
      </c>
      <c r="I59" s="14"/>
    </row>
    <row r="60" spans="1:9" ht="32.1" customHeight="1" x14ac:dyDescent="0.25">
      <c r="A60" s="159" t="s">
        <v>181</v>
      </c>
      <c r="B60" s="23" t="s">
        <v>73</v>
      </c>
      <c r="C60" s="24"/>
      <c r="D60" s="22"/>
      <c r="E60" s="22"/>
      <c r="F60" s="25">
        <f t="shared" si="11"/>
        <v>7</v>
      </c>
      <c r="G60" s="19">
        <f t="shared" si="11"/>
        <v>7</v>
      </c>
      <c r="H60" s="26">
        <f t="shared" si="11"/>
        <v>7</v>
      </c>
      <c r="I60" s="14"/>
    </row>
    <row r="61" spans="1:9" s="71" customFormat="1" ht="31.2" x14ac:dyDescent="0.25">
      <c r="A61" s="77" t="s">
        <v>19</v>
      </c>
      <c r="B61" s="23" t="s">
        <v>73</v>
      </c>
      <c r="C61" s="24">
        <v>200</v>
      </c>
      <c r="D61" s="22"/>
      <c r="E61" s="22"/>
      <c r="F61" s="25">
        <f t="shared" si="11"/>
        <v>7</v>
      </c>
      <c r="G61" s="25">
        <f t="shared" si="11"/>
        <v>7</v>
      </c>
      <c r="H61" s="26">
        <f t="shared" si="11"/>
        <v>7</v>
      </c>
      <c r="I61" s="70"/>
    </row>
    <row r="62" spans="1:9" s="71" customFormat="1" ht="32.1" customHeight="1" x14ac:dyDescent="0.25">
      <c r="A62" s="77" t="s">
        <v>20</v>
      </c>
      <c r="B62" s="23" t="s">
        <v>73</v>
      </c>
      <c r="C62" s="24">
        <v>240</v>
      </c>
      <c r="D62" s="22">
        <v>7</v>
      </c>
      <c r="E62" s="22">
        <v>7</v>
      </c>
      <c r="F62" s="151">
        <f>'Приложение 3'!F117</f>
        <v>7</v>
      </c>
      <c r="G62" s="188">
        <f>'Приложение 3'!G117</f>
        <v>7</v>
      </c>
      <c r="H62" s="152">
        <f>'Приложение 3'!H117</f>
        <v>7</v>
      </c>
      <c r="I62" s="70"/>
    </row>
    <row r="63" spans="1:9" ht="19.5" customHeight="1" x14ac:dyDescent="0.25">
      <c r="A63" s="76" t="s">
        <v>10</v>
      </c>
      <c r="B63" s="30" t="s">
        <v>11</v>
      </c>
      <c r="C63" s="31" t="s">
        <v>8</v>
      </c>
      <c r="D63" s="29"/>
      <c r="E63" s="29"/>
      <c r="F63" s="32">
        <f>F64+F67+F73+F76+F79+F87+F90+F93+F96+F99+F102+F107+F110+F113</f>
        <v>9716.6</v>
      </c>
      <c r="G63" s="12">
        <f>G64+G67+G73+G76+G79+G87+G90+G93+G96+G99+G102+G107+G110+G113</f>
        <v>7024.6</v>
      </c>
      <c r="H63" s="13">
        <f>H64+H67+H73+H76+H79+H87+H90+H93+H96+H99+H102+H107+H110+H113</f>
        <v>7718.5</v>
      </c>
      <c r="I63" s="14"/>
    </row>
    <row r="64" spans="1:9" ht="32.1" customHeight="1" x14ac:dyDescent="0.25">
      <c r="A64" s="76" t="s">
        <v>163</v>
      </c>
      <c r="B64" s="30" t="s">
        <v>17</v>
      </c>
      <c r="C64" s="31"/>
      <c r="D64" s="29"/>
      <c r="E64" s="29"/>
      <c r="F64" s="32">
        <f t="shared" ref="F64:H65" si="12">F65</f>
        <v>4546.3</v>
      </c>
      <c r="G64" s="12">
        <f t="shared" si="12"/>
        <v>3000</v>
      </c>
      <c r="H64" s="13">
        <f t="shared" si="12"/>
        <v>3000</v>
      </c>
      <c r="I64" s="14"/>
    </row>
    <row r="65" spans="1:9" s="71" customFormat="1" ht="78" x14ac:dyDescent="0.25">
      <c r="A65" s="77" t="s">
        <v>14</v>
      </c>
      <c r="B65" s="17" t="s">
        <v>17</v>
      </c>
      <c r="C65" s="18">
        <v>100</v>
      </c>
      <c r="D65" s="15"/>
      <c r="E65" s="16"/>
      <c r="F65" s="19">
        <f t="shared" si="12"/>
        <v>4546.3</v>
      </c>
      <c r="G65" s="19">
        <f t="shared" si="12"/>
        <v>3000</v>
      </c>
      <c r="H65" s="20">
        <f t="shared" si="12"/>
        <v>3000</v>
      </c>
      <c r="I65" s="70"/>
    </row>
    <row r="66" spans="1:9" s="71" customFormat="1" ht="31.2" x14ac:dyDescent="0.25">
      <c r="A66" s="77" t="s">
        <v>15</v>
      </c>
      <c r="B66" s="17" t="s">
        <v>17</v>
      </c>
      <c r="C66" s="18">
        <v>120</v>
      </c>
      <c r="D66" s="15">
        <v>1</v>
      </c>
      <c r="E66" s="16">
        <v>4</v>
      </c>
      <c r="F66" s="183">
        <f>'Приложение 3'!F22</f>
        <v>4546.3</v>
      </c>
      <c r="G66" s="183">
        <f>'Приложение 3'!G22</f>
        <v>3000</v>
      </c>
      <c r="H66" s="182">
        <f>'Приложение 3'!H22</f>
        <v>3000</v>
      </c>
      <c r="I66" s="70"/>
    </row>
    <row r="67" spans="1:9" ht="31.2" x14ac:dyDescent="0.25">
      <c r="A67" s="76" t="s">
        <v>164</v>
      </c>
      <c r="B67" s="10" t="s">
        <v>18</v>
      </c>
      <c r="C67" s="11" t="s">
        <v>8</v>
      </c>
      <c r="D67" s="8"/>
      <c r="E67" s="9"/>
      <c r="F67" s="12">
        <f>F68+F70</f>
        <v>1419.3</v>
      </c>
      <c r="G67" s="12">
        <f>G68+G70</f>
        <v>822.5</v>
      </c>
      <c r="H67" s="13">
        <f>H68+H70</f>
        <v>1000.3</v>
      </c>
      <c r="I67" s="14"/>
    </row>
    <row r="68" spans="1:9" ht="31.2" x14ac:dyDescent="0.25">
      <c r="A68" s="77" t="s">
        <v>19</v>
      </c>
      <c r="B68" s="74" t="s">
        <v>18</v>
      </c>
      <c r="C68" s="24">
        <v>200</v>
      </c>
      <c r="D68" s="22"/>
      <c r="E68" s="22"/>
      <c r="F68" s="25">
        <f>F69</f>
        <v>1396.3</v>
      </c>
      <c r="G68" s="25">
        <f>G69</f>
        <v>799.5</v>
      </c>
      <c r="H68" s="26">
        <f>H69</f>
        <v>977.3</v>
      </c>
      <c r="I68" s="14"/>
    </row>
    <row r="69" spans="1:9" ht="36.75" customHeight="1" x14ac:dyDescent="0.25">
      <c r="A69" s="77" t="s">
        <v>20</v>
      </c>
      <c r="B69" s="74" t="s">
        <v>18</v>
      </c>
      <c r="C69" s="24">
        <v>240</v>
      </c>
      <c r="D69" s="22">
        <v>1</v>
      </c>
      <c r="E69" s="22">
        <v>4</v>
      </c>
      <c r="F69" s="180">
        <f>'Приложение 3'!F25</f>
        <v>1396.3</v>
      </c>
      <c r="G69" s="180">
        <f>'Приложение 3'!G25</f>
        <v>799.5</v>
      </c>
      <c r="H69" s="181">
        <f>'Приложение 3'!H25</f>
        <v>977.3</v>
      </c>
      <c r="I69" s="14"/>
    </row>
    <row r="70" spans="1:9" ht="18" x14ac:dyDescent="0.25">
      <c r="A70" s="77" t="s">
        <v>21</v>
      </c>
      <c r="B70" s="74" t="s">
        <v>18</v>
      </c>
      <c r="C70" s="24">
        <v>800</v>
      </c>
      <c r="D70" s="22"/>
      <c r="E70" s="22"/>
      <c r="F70" s="25">
        <f>F72+F71</f>
        <v>23</v>
      </c>
      <c r="G70" s="25">
        <f>G72</f>
        <v>23</v>
      </c>
      <c r="H70" s="26">
        <f>H72</f>
        <v>23</v>
      </c>
      <c r="I70" s="14"/>
    </row>
    <row r="71" spans="1:9" ht="32.1" hidden="1" customHeight="1" x14ac:dyDescent="0.2">
      <c r="A71" s="77" t="s">
        <v>143</v>
      </c>
      <c r="B71" s="74" t="s">
        <v>18</v>
      </c>
      <c r="C71" s="24">
        <v>830</v>
      </c>
      <c r="D71" s="22"/>
      <c r="E71" s="22"/>
      <c r="F71" s="27">
        <v>0</v>
      </c>
      <c r="G71" s="27">
        <v>0</v>
      </c>
      <c r="H71" s="156">
        <v>0</v>
      </c>
      <c r="I71" s="14"/>
    </row>
    <row r="72" spans="1:9" ht="18" x14ac:dyDescent="0.25">
      <c r="A72" s="77" t="s">
        <v>22</v>
      </c>
      <c r="B72" s="74" t="s">
        <v>18</v>
      </c>
      <c r="C72" s="24">
        <v>850</v>
      </c>
      <c r="D72" s="22">
        <v>1</v>
      </c>
      <c r="E72" s="22">
        <v>4</v>
      </c>
      <c r="F72" s="180">
        <f>'Приложение 3'!F27</f>
        <v>23</v>
      </c>
      <c r="G72" s="180">
        <f>'Приложение 3'!G27</f>
        <v>23</v>
      </c>
      <c r="H72" s="181">
        <f>'Приложение 3'!H27</f>
        <v>23</v>
      </c>
      <c r="I72" s="14"/>
    </row>
    <row r="73" spans="1:9" ht="31.2" x14ac:dyDescent="0.25">
      <c r="A73" s="76" t="s">
        <v>27</v>
      </c>
      <c r="B73" s="75" t="s">
        <v>28</v>
      </c>
      <c r="C73" s="31"/>
      <c r="D73" s="29"/>
      <c r="E73" s="29"/>
      <c r="F73" s="32">
        <f t="shared" ref="F73:H74" si="13">F74</f>
        <v>39.200000000000003</v>
      </c>
      <c r="G73" s="32">
        <f t="shared" si="13"/>
        <v>39.200000000000003</v>
      </c>
      <c r="H73" s="33">
        <f t="shared" si="13"/>
        <v>39.200000000000003</v>
      </c>
      <c r="I73" s="14"/>
    </row>
    <row r="74" spans="1:9" ht="18" x14ac:dyDescent="0.25">
      <c r="A74" s="77" t="s">
        <v>29</v>
      </c>
      <c r="B74" s="74" t="s">
        <v>28</v>
      </c>
      <c r="C74" s="24">
        <v>500</v>
      </c>
      <c r="D74" s="22"/>
      <c r="E74" s="22"/>
      <c r="F74" s="25">
        <f t="shared" si="13"/>
        <v>39.200000000000003</v>
      </c>
      <c r="G74" s="25">
        <f t="shared" si="13"/>
        <v>39.200000000000003</v>
      </c>
      <c r="H74" s="26">
        <f t="shared" si="13"/>
        <v>39.200000000000003</v>
      </c>
      <c r="I74" s="14"/>
    </row>
    <row r="75" spans="1:9" s="71" customFormat="1" ht="17.399999999999999" x14ac:dyDescent="0.25">
      <c r="A75" s="77" t="s">
        <v>30</v>
      </c>
      <c r="B75" s="74" t="s">
        <v>28</v>
      </c>
      <c r="C75" s="24">
        <v>540</v>
      </c>
      <c r="D75" s="22">
        <v>1</v>
      </c>
      <c r="E75" s="22">
        <v>6</v>
      </c>
      <c r="F75" s="151">
        <f>'Приложение 3'!F38</f>
        <v>39.200000000000003</v>
      </c>
      <c r="G75" s="151">
        <f>'Приложение 3'!G38</f>
        <v>39.200000000000003</v>
      </c>
      <c r="H75" s="182">
        <f>'Приложение 3'!H38</f>
        <v>39.200000000000003</v>
      </c>
      <c r="I75" s="70"/>
    </row>
    <row r="76" spans="1:9" ht="47.25" hidden="1" x14ac:dyDescent="0.2">
      <c r="A76" s="76" t="s">
        <v>166</v>
      </c>
      <c r="B76" s="75" t="s">
        <v>39</v>
      </c>
      <c r="C76" s="31" t="s">
        <v>8</v>
      </c>
      <c r="D76" s="29"/>
      <c r="E76" s="29"/>
      <c r="F76" s="32">
        <f>F77</f>
        <v>0</v>
      </c>
      <c r="G76" s="32">
        <f t="shared" ref="F76:H77" si="14">G77</f>
        <v>0</v>
      </c>
      <c r="H76" s="33">
        <f t="shared" si="14"/>
        <v>0</v>
      </c>
      <c r="I76" s="14"/>
    </row>
    <row r="77" spans="1:9" ht="31.5" hidden="1" x14ac:dyDescent="0.2">
      <c r="A77" s="77" t="s">
        <v>19</v>
      </c>
      <c r="B77" s="74" t="s">
        <v>39</v>
      </c>
      <c r="C77" s="24">
        <v>200</v>
      </c>
      <c r="D77" s="22"/>
      <c r="E77" s="22"/>
      <c r="F77" s="25">
        <f t="shared" si="14"/>
        <v>0</v>
      </c>
      <c r="G77" s="25">
        <f t="shared" si="14"/>
        <v>0</v>
      </c>
      <c r="H77" s="26">
        <f t="shared" si="14"/>
        <v>0</v>
      </c>
      <c r="I77" s="14"/>
    </row>
    <row r="78" spans="1:9" s="71" customFormat="1" ht="38.25" hidden="1" customHeight="1" x14ac:dyDescent="0.2">
      <c r="A78" s="77" t="s">
        <v>20</v>
      </c>
      <c r="B78" s="23" t="s">
        <v>39</v>
      </c>
      <c r="C78" s="24">
        <v>240</v>
      </c>
      <c r="D78" s="22">
        <v>1</v>
      </c>
      <c r="E78" s="22">
        <v>13</v>
      </c>
      <c r="F78" s="151">
        <f>'Приложение 3'!F53</f>
        <v>0</v>
      </c>
      <c r="G78" s="151">
        <f>'Приложение 3'!G53</f>
        <v>0</v>
      </c>
      <c r="H78" s="152">
        <f>'Приложение 3'!H53</f>
        <v>0</v>
      </c>
      <c r="I78" s="70"/>
    </row>
    <row r="79" spans="1:9" ht="18" x14ac:dyDescent="0.25">
      <c r="A79" s="76" t="s">
        <v>40</v>
      </c>
      <c r="B79" s="30" t="s">
        <v>41</v>
      </c>
      <c r="C79" s="31" t="s">
        <v>8</v>
      </c>
      <c r="D79" s="29"/>
      <c r="E79" s="29"/>
      <c r="F79" s="32">
        <f>F80+F82+F84</f>
        <v>10</v>
      </c>
      <c r="G79" s="32">
        <f t="shared" ref="G79:H79" si="15">G80+G82+G84</f>
        <v>10</v>
      </c>
      <c r="H79" s="33">
        <f t="shared" si="15"/>
        <v>10</v>
      </c>
      <c r="I79" s="14"/>
    </row>
    <row r="80" spans="1:9" ht="31.5" hidden="1" x14ac:dyDescent="0.2">
      <c r="A80" s="77" t="s">
        <v>19</v>
      </c>
      <c r="B80" s="23" t="s">
        <v>41</v>
      </c>
      <c r="C80" s="24">
        <v>200</v>
      </c>
      <c r="D80" s="22"/>
      <c r="E80" s="22"/>
      <c r="F80" s="25">
        <f>F81</f>
        <v>0</v>
      </c>
      <c r="G80" s="25">
        <f>G81</f>
        <v>0</v>
      </c>
      <c r="H80" s="26">
        <f>H81</f>
        <v>0</v>
      </c>
      <c r="I80" s="14"/>
    </row>
    <row r="81" spans="1:9" s="71" customFormat="1" ht="35.25" hidden="1" customHeight="1" x14ac:dyDescent="0.2">
      <c r="A81" s="77" t="s">
        <v>20</v>
      </c>
      <c r="B81" s="23" t="s">
        <v>41</v>
      </c>
      <c r="C81" s="24">
        <v>240</v>
      </c>
      <c r="D81" s="22">
        <v>1</v>
      </c>
      <c r="E81" s="22">
        <v>13</v>
      </c>
      <c r="F81" s="151">
        <v>0</v>
      </c>
      <c r="G81" s="151">
        <v>0</v>
      </c>
      <c r="H81" s="181">
        <v>0</v>
      </c>
      <c r="I81" s="70"/>
    </row>
    <row r="82" spans="1:9" ht="18.75" hidden="1" customHeight="1" x14ac:dyDescent="0.2">
      <c r="A82" s="77" t="s">
        <v>85</v>
      </c>
      <c r="B82" s="23" t="s">
        <v>41</v>
      </c>
      <c r="C82" s="24">
        <v>300</v>
      </c>
      <c r="D82" s="22"/>
      <c r="E82" s="22"/>
      <c r="F82" s="25">
        <f>F83</f>
        <v>0</v>
      </c>
      <c r="G82" s="25">
        <f>G83</f>
        <v>0</v>
      </c>
      <c r="H82" s="156">
        <f>H83</f>
        <v>0</v>
      </c>
      <c r="I82" s="14"/>
    </row>
    <row r="83" spans="1:9" ht="14.25" hidden="1" customHeight="1" x14ac:dyDescent="0.2">
      <c r="A83" s="77" t="s">
        <v>144</v>
      </c>
      <c r="B83" s="23" t="s">
        <v>41</v>
      </c>
      <c r="C83" s="24">
        <v>350</v>
      </c>
      <c r="D83" s="22">
        <v>1</v>
      </c>
      <c r="E83" s="22">
        <v>13</v>
      </c>
      <c r="F83" s="151">
        <v>0</v>
      </c>
      <c r="G83" s="151">
        <v>0</v>
      </c>
      <c r="H83" s="181">
        <v>0</v>
      </c>
      <c r="I83" s="14"/>
    </row>
    <row r="84" spans="1:9" ht="16.5" customHeight="1" x14ac:dyDescent="0.25">
      <c r="A84" s="77" t="s">
        <v>21</v>
      </c>
      <c r="B84" s="23" t="s">
        <v>41</v>
      </c>
      <c r="C84" s="24">
        <v>800</v>
      </c>
      <c r="D84" s="22">
        <v>1</v>
      </c>
      <c r="E84" s="22">
        <v>13</v>
      </c>
      <c r="F84" s="25">
        <f>F85+F86</f>
        <v>10</v>
      </c>
      <c r="G84" s="25">
        <f>G85+G86</f>
        <v>10</v>
      </c>
      <c r="H84" s="26">
        <f>H85+H86</f>
        <v>10</v>
      </c>
      <c r="I84" s="14"/>
    </row>
    <row r="85" spans="1:9" ht="18.75" hidden="1" x14ac:dyDescent="0.2">
      <c r="A85" s="77" t="s">
        <v>143</v>
      </c>
      <c r="B85" s="23" t="s">
        <v>41</v>
      </c>
      <c r="C85" s="24">
        <v>830</v>
      </c>
      <c r="D85" s="22">
        <v>1</v>
      </c>
      <c r="E85" s="22">
        <v>13</v>
      </c>
      <c r="F85" s="151">
        <v>0</v>
      </c>
      <c r="G85" s="151">
        <v>0</v>
      </c>
      <c r="H85" s="152">
        <v>0</v>
      </c>
      <c r="I85" s="14"/>
    </row>
    <row r="86" spans="1:9" ht="18" x14ac:dyDescent="0.25">
      <c r="A86" s="77" t="s">
        <v>22</v>
      </c>
      <c r="B86" s="23" t="s">
        <v>41</v>
      </c>
      <c r="C86" s="24">
        <v>850</v>
      </c>
      <c r="D86" s="22">
        <v>1</v>
      </c>
      <c r="E86" s="22">
        <v>13</v>
      </c>
      <c r="F86" s="151">
        <f>'Приложение 3'!F59</f>
        <v>10</v>
      </c>
      <c r="G86" s="151">
        <f>'Приложение 3'!G59</f>
        <v>10</v>
      </c>
      <c r="H86" s="152">
        <f>'Приложение 3'!H59</f>
        <v>10</v>
      </c>
      <c r="I86" s="14"/>
    </row>
    <row r="87" spans="1:9" ht="18.75" hidden="1" x14ac:dyDescent="0.2">
      <c r="A87" s="76" t="s">
        <v>190</v>
      </c>
      <c r="B87" s="30" t="s">
        <v>191</v>
      </c>
      <c r="C87" s="31"/>
      <c r="D87" s="29"/>
      <c r="E87" s="29"/>
      <c r="F87" s="32">
        <f>F88</f>
        <v>0</v>
      </c>
      <c r="G87" s="32">
        <f t="shared" ref="G87:H88" si="16">G88</f>
        <v>0</v>
      </c>
      <c r="H87" s="33">
        <f t="shared" si="16"/>
        <v>0</v>
      </c>
      <c r="I87" s="14"/>
    </row>
    <row r="88" spans="1:9" ht="78.75" hidden="1" x14ac:dyDescent="0.2">
      <c r="A88" s="77" t="s">
        <v>14</v>
      </c>
      <c r="B88" s="23" t="s">
        <v>191</v>
      </c>
      <c r="C88" s="24">
        <v>100</v>
      </c>
      <c r="D88" s="22"/>
      <c r="E88" s="22"/>
      <c r="F88" s="25">
        <f>F89</f>
        <v>0</v>
      </c>
      <c r="G88" s="25">
        <f t="shared" si="16"/>
        <v>0</v>
      </c>
      <c r="H88" s="26">
        <f t="shared" si="16"/>
        <v>0</v>
      </c>
      <c r="I88" s="14"/>
    </row>
    <row r="89" spans="1:9" ht="31.5" hidden="1" x14ac:dyDescent="0.2">
      <c r="A89" s="77" t="s">
        <v>44</v>
      </c>
      <c r="B89" s="23" t="s">
        <v>191</v>
      </c>
      <c r="C89" s="24">
        <v>120</v>
      </c>
      <c r="D89" s="22">
        <v>2</v>
      </c>
      <c r="E89" s="22">
        <v>3</v>
      </c>
      <c r="F89" s="151">
        <f>'Приложение 3'!F64</f>
        <v>0</v>
      </c>
      <c r="G89" s="151">
        <f>'Приложение 3'!G64</f>
        <v>0</v>
      </c>
      <c r="H89" s="152">
        <f>'Приложение 3'!H64</f>
        <v>0</v>
      </c>
      <c r="I89" s="14"/>
    </row>
    <row r="90" spans="1:9" ht="46.8" x14ac:dyDescent="0.25">
      <c r="A90" s="76" t="s">
        <v>83</v>
      </c>
      <c r="B90" s="30" t="s">
        <v>84</v>
      </c>
      <c r="C90" s="31" t="s">
        <v>8</v>
      </c>
      <c r="D90" s="29"/>
      <c r="E90" s="29"/>
      <c r="F90" s="32">
        <f>F91</f>
        <v>805.3</v>
      </c>
      <c r="G90" s="32">
        <f t="shared" ref="F90:H91" si="17">G91</f>
        <v>805.3</v>
      </c>
      <c r="H90" s="33">
        <f t="shared" si="17"/>
        <v>805.3</v>
      </c>
      <c r="I90" s="14"/>
    </row>
    <row r="91" spans="1:9" ht="21.75" customHeight="1" x14ac:dyDescent="0.25">
      <c r="A91" s="77" t="s">
        <v>85</v>
      </c>
      <c r="B91" s="23" t="s">
        <v>84</v>
      </c>
      <c r="C91" s="24">
        <v>300</v>
      </c>
      <c r="D91" s="22"/>
      <c r="E91" s="22"/>
      <c r="F91" s="25">
        <f t="shared" si="17"/>
        <v>805.3</v>
      </c>
      <c r="G91" s="25">
        <f t="shared" si="17"/>
        <v>805.3</v>
      </c>
      <c r="H91" s="26">
        <f t="shared" si="17"/>
        <v>805.3</v>
      </c>
      <c r="I91" s="14"/>
    </row>
    <row r="92" spans="1:9" ht="23.25" customHeight="1" x14ac:dyDescent="0.25">
      <c r="A92" s="172" t="s">
        <v>156</v>
      </c>
      <c r="B92" s="23" t="s">
        <v>84</v>
      </c>
      <c r="C92" s="24">
        <v>310</v>
      </c>
      <c r="D92" s="22">
        <v>10</v>
      </c>
      <c r="E92" s="22">
        <v>1</v>
      </c>
      <c r="F92" s="216">
        <f>'Приложение 3'!F141</f>
        <v>805.3</v>
      </c>
      <c r="G92" s="216">
        <f>'Приложение 3'!G141</f>
        <v>805.3</v>
      </c>
      <c r="H92" s="217">
        <f>'Приложение 3'!H141</f>
        <v>805.3</v>
      </c>
      <c r="I92" s="14"/>
    </row>
    <row r="93" spans="1:9" s="71" customFormat="1" ht="17.399999999999999" x14ac:dyDescent="0.25">
      <c r="A93" s="76" t="s">
        <v>12</v>
      </c>
      <c r="B93" s="30" t="s">
        <v>13</v>
      </c>
      <c r="C93" s="31" t="s">
        <v>8</v>
      </c>
      <c r="D93" s="29"/>
      <c r="E93" s="29"/>
      <c r="F93" s="32">
        <f t="shared" ref="F93:H94" si="18">F94</f>
        <v>1322.7</v>
      </c>
      <c r="G93" s="12">
        <f t="shared" si="18"/>
        <v>1322.7</v>
      </c>
      <c r="H93" s="13">
        <f t="shared" si="18"/>
        <v>1322.7</v>
      </c>
      <c r="I93" s="70"/>
    </row>
    <row r="94" spans="1:9" s="71" customFormat="1" ht="33" customHeight="1" x14ac:dyDescent="0.25">
      <c r="A94" s="77" t="s">
        <v>14</v>
      </c>
      <c r="B94" s="23" t="s">
        <v>13</v>
      </c>
      <c r="C94" s="24">
        <v>100</v>
      </c>
      <c r="D94" s="22"/>
      <c r="E94" s="22"/>
      <c r="F94" s="25">
        <f t="shared" si="18"/>
        <v>1322.7</v>
      </c>
      <c r="G94" s="19">
        <f t="shared" si="18"/>
        <v>1322.7</v>
      </c>
      <c r="H94" s="20">
        <f t="shared" si="18"/>
        <v>1322.7</v>
      </c>
      <c r="I94" s="70"/>
    </row>
    <row r="95" spans="1:9" s="71" customFormat="1" ht="31.2" x14ac:dyDescent="0.25">
      <c r="A95" s="77" t="s">
        <v>15</v>
      </c>
      <c r="B95" s="17" t="s">
        <v>13</v>
      </c>
      <c r="C95" s="18">
        <v>120</v>
      </c>
      <c r="D95" s="15">
        <v>1</v>
      </c>
      <c r="E95" s="16">
        <v>2</v>
      </c>
      <c r="F95" s="180">
        <f>'Приложение 3'!F14</f>
        <v>1322.7</v>
      </c>
      <c r="G95" s="180">
        <f>'Приложение 3'!G14</f>
        <v>1322.7</v>
      </c>
      <c r="H95" s="181">
        <f>'Приложение 3'!H14</f>
        <v>1322.7</v>
      </c>
      <c r="I95" s="70"/>
    </row>
    <row r="96" spans="1:9" ht="23.25" customHeight="1" x14ac:dyDescent="0.25">
      <c r="A96" s="76" t="s">
        <v>59</v>
      </c>
      <c r="B96" s="10" t="s">
        <v>60</v>
      </c>
      <c r="C96" s="31"/>
      <c r="D96" s="40"/>
      <c r="E96" s="29"/>
      <c r="F96" s="32">
        <f t="shared" ref="F96:H97" si="19">F97</f>
        <v>13.7</v>
      </c>
      <c r="G96" s="32">
        <f t="shared" si="19"/>
        <v>13.7</v>
      </c>
      <c r="H96" s="33">
        <f t="shared" si="19"/>
        <v>13.7</v>
      </c>
      <c r="I96" s="14"/>
    </row>
    <row r="97" spans="1:9" ht="17.25" customHeight="1" x14ac:dyDescent="0.25">
      <c r="A97" s="77" t="s">
        <v>21</v>
      </c>
      <c r="B97" s="17" t="s">
        <v>60</v>
      </c>
      <c r="C97" s="24">
        <v>800</v>
      </c>
      <c r="D97" s="35"/>
      <c r="E97" s="22"/>
      <c r="F97" s="25">
        <f t="shared" si="19"/>
        <v>13.7</v>
      </c>
      <c r="G97" s="25">
        <f t="shared" si="19"/>
        <v>13.7</v>
      </c>
      <c r="H97" s="26">
        <f t="shared" si="19"/>
        <v>13.7</v>
      </c>
      <c r="I97" s="14"/>
    </row>
    <row r="98" spans="1:9" ht="18" x14ac:dyDescent="0.25">
      <c r="A98" s="77" t="s">
        <v>22</v>
      </c>
      <c r="B98" s="23" t="s">
        <v>60</v>
      </c>
      <c r="C98" s="24">
        <v>850</v>
      </c>
      <c r="D98" s="22">
        <v>5</v>
      </c>
      <c r="E98" s="22">
        <v>1</v>
      </c>
      <c r="F98" s="190">
        <f>'Приложение 3'!F94</f>
        <v>13.7</v>
      </c>
      <c r="G98" s="190">
        <f>'Приложение 3'!G94</f>
        <v>13.7</v>
      </c>
      <c r="H98" s="191">
        <f>'Приложение 3'!H94</f>
        <v>13.7</v>
      </c>
      <c r="I98" s="14"/>
    </row>
    <row r="99" spans="1:9" ht="18" x14ac:dyDescent="0.25">
      <c r="A99" s="76" t="s">
        <v>35</v>
      </c>
      <c r="B99" s="30" t="s">
        <v>36</v>
      </c>
      <c r="C99" s="31" t="s">
        <v>8</v>
      </c>
      <c r="D99" s="29"/>
      <c r="E99" s="29"/>
      <c r="F99" s="12">
        <f>F100</f>
        <v>60</v>
      </c>
      <c r="G99" s="12">
        <f>G100</f>
        <v>60</v>
      </c>
      <c r="H99" s="13">
        <f>H100</f>
        <v>60</v>
      </c>
      <c r="I99" s="14"/>
    </row>
    <row r="100" spans="1:9" s="71" customFormat="1" ht="16.5" customHeight="1" x14ac:dyDescent="0.25">
      <c r="A100" s="77" t="s">
        <v>21</v>
      </c>
      <c r="B100" s="23" t="s">
        <v>36</v>
      </c>
      <c r="C100" s="24">
        <v>800</v>
      </c>
      <c r="D100" s="22"/>
      <c r="E100" s="22"/>
      <c r="F100" s="19">
        <f t="shared" ref="F100:H100" si="20">F101</f>
        <v>60</v>
      </c>
      <c r="G100" s="19">
        <f t="shared" si="20"/>
        <v>60</v>
      </c>
      <c r="H100" s="20">
        <f t="shared" si="20"/>
        <v>60</v>
      </c>
      <c r="I100" s="70"/>
    </row>
    <row r="101" spans="1:9" s="71" customFormat="1" ht="17.399999999999999" x14ac:dyDescent="0.25">
      <c r="A101" s="77" t="s">
        <v>37</v>
      </c>
      <c r="B101" s="23" t="s">
        <v>36</v>
      </c>
      <c r="C101" s="24">
        <v>870</v>
      </c>
      <c r="D101" s="22">
        <v>1</v>
      </c>
      <c r="E101" s="22">
        <v>11</v>
      </c>
      <c r="F101" s="188">
        <f>'Приложение 3'!F48</f>
        <v>60</v>
      </c>
      <c r="G101" s="188">
        <f>'Приложение 3'!G48</f>
        <v>60</v>
      </c>
      <c r="H101" s="189">
        <f>'Приложение 3'!H48</f>
        <v>60</v>
      </c>
      <c r="I101" s="70"/>
    </row>
    <row r="102" spans="1:9" ht="33" customHeight="1" x14ac:dyDescent="0.25">
      <c r="A102" s="76" t="s">
        <v>167</v>
      </c>
      <c r="B102" s="30" t="s">
        <v>43</v>
      </c>
      <c r="C102" s="78" t="s">
        <v>8</v>
      </c>
      <c r="D102" s="29"/>
      <c r="E102" s="29"/>
      <c r="F102" s="79">
        <f>F103+F105</f>
        <v>500</v>
      </c>
      <c r="G102" s="79">
        <f>G103+G105</f>
        <v>543</v>
      </c>
      <c r="H102" s="154">
        <f>H103+H105</f>
        <v>562.5</v>
      </c>
      <c r="I102" s="14"/>
    </row>
    <row r="103" spans="1:9" ht="78" x14ac:dyDescent="0.25">
      <c r="A103" s="77" t="s">
        <v>14</v>
      </c>
      <c r="B103" s="74" t="s">
        <v>43</v>
      </c>
      <c r="C103" s="24">
        <v>100</v>
      </c>
      <c r="D103" s="22"/>
      <c r="E103" s="22"/>
      <c r="F103" s="25">
        <f>F104</f>
        <v>455</v>
      </c>
      <c r="G103" s="25">
        <f>G104</f>
        <v>472.8</v>
      </c>
      <c r="H103" s="26">
        <f>H104</f>
        <v>492</v>
      </c>
      <c r="I103" s="14"/>
    </row>
    <row r="104" spans="1:9" s="71" customFormat="1" ht="35.25" customHeight="1" x14ac:dyDescent="0.25">
      <c r="A104" s="77" t="s">
        <v>44</v>
      </c>
      <c r="B104" s="74" t="s">
        <v>43</v>
      </c>
      <c r="C104" s="24">
        <v>120</v>
      </c>
      <c r="D104" s="22">
        <v>2</v>
      </c>
      <c r="E104" s="22">
        <v>3</v>
      </c>
      <c r="F104" s="183">
        <f>'Приложение 3'!F67</f>
        <v>455</v>
      </c>
      <c r="G104" s="183">
        <f>'Приложение 3'!G67</f>
        <v>472.8</v>
      </c>
      <c r="H104" s="182">
        <f>'Приложение 3'!H67</f>
        <v>492</v>
      </c>
      <c r="I104" s="70"/>
    </row>
    <row r="105" spans="1:9" ht="31.2" x14ac:dyDescent="0.25">
      <c r="A105" s="77" t="s">
        <v>19</v>
      </c>
      <c r="B105" s="74" t="s">
        <v>45</v>
      </c>
      <c r="C105" s="24">
        <v>200</v>
      </c>
      <c r="D105" s="22"/>
      <c r="E105" s="22"/>
      <c r="F105" s="25">
        <f>F106</f>
        <v>45</v>
      </c>
      <c r="G105" s="25">
        <f>G106</f>
        <v>70.2</v>
      </c>
      <c r="H105" s="26">
        <f>H106</f>
        <v>70.5</v>
      </c>
      <c r="I105" s="14"/>
    </row>
    <row r="106" spans="1:9" ht="33" customHeight="1" x14ac:dyDescent="0.25">
      <c r="A106" s="77" t="s">
        <v>20</v>
      </c>
      <c r="B106" s="74" t="s">
        <v>45</v>
      </c>
      <c r="C106" s="24">
        <v>240</v>
      </c>
      <c r="D106" s="22">
        <v>2</v>
      </c>
      <c r="E106" s="22">
        <v>3</v>
      </c>
      <c r="F106" s="183">
        <f>'Приложение 3'!F69</f>
        <v>45</v>
      </c>
      <c r="G106" s="183">
        <f>'Приложение 3'!G69</f>
        <v>70.2</v>
      </c>
      <c r="H106" s="182">
        <f>'Приложение 3'!H69</f>
        <v>70.5</v>
      </c>
      <c r="I106" s="14"/>
    </row>
    <row r="107" spans="1:9" s="71" customFormat="1" ht="31.2" x14ac:dyDescent="0.25">
      <c r="A107" s="76" t="s">
        <v>165</v>
      </c>
      <c r="B107" s="75" t="s">
        <v>23</v>
      </c>
      <c r="C107" s="31"/>
      <c r="D107" s="29"/>
      <c r="E107" s="29"/>
      <c r="F107" s="32">
        <f t="shared" ref="F107:H108" si="21">F108</f>
        <v>0.1</v>
      </c>
      <c r="G107" s="32">
        <f t="shared" si="21"/>
        <v>0.1</v>
      </c>
      <c r="H107" s="33">
        <f t="shared" si="21"/>
        <v>0.1</v>
      </c>
      <c r="I107" s="70"/>
    </row>
    <row r="108" spans="1:9" s="71" customFormat="1" ht="30.75" customHeight="1" x14ac:dyDescent="0.25">
      <c r="A108" s="77" t="s">
        <v>19</v>
      </c>
      <c r="B108" s="74" t="s">
        <v>23</v>
      </c>
      <c r="C108" s="24">
        <v>200</v>
      </c>
      <c r="D108" s="22"/>
      <c r="E108" s="22"/>
      <c r="F108" s="25">
        <f t="shared" si="21"/>
        <v>0.1</v>
      </c>
      <c r="G108" s="25">
        <f t="shared" si="21"/>
        <v>0.1</v>
      </c>
      <c r="H108" s="26">
        <f t="shared" si="21"/>
        <v>0.1</v>
      </c>
      <c r="I108" s="70"/>
    </row>
    <row r="109" spans="1:9" ht="36.75" customHeight="1" x14ac:dyDescent="0.25">
      <c r="A109" s="77" t="s">
        <v>20</v>
      </c>
      <c r="B109" s="23" t="s">
        <v>23</v>
      </c>
      <c r="C109" s="24">
        <v>240</v>
      </c>
      <c r="D109" s="22">
        <v>1</v>
      </c>
      <c r="E109" s="22">
        <v>4</v>
      </c>
      <c r="F109" s="151">
        <f>'Приложение 3'!F30</f>
        <v>0.1</v>
      </c>
      <c r="G109" s="151">
        <f>'Приложение 3'!G30</f>
        <v>0.1</v>
      </c>
      <c r="H109" s="152">
        <f>'Приложение 3'!H30</f>
        <v>0.1</v>
      </c>
      <c r="I109" s="14"/>
    </row>
    <row r="110" spans="1:9" ht="62.4" x14ac:dyDescent="0.25">
      <c r="A110" s="76" t="s">
        <v>92</v>
      </c>
      <c r="B110" s="30" t="s">
        <v>24</v>
      </c>
      <c r="C110" s="31"/>
      <c r="D110" s="29"/>
      <c r="E110" s="29"/>
      <c r="F110" s="32">
        <f t="shared" ref="F110:H111" si="22">F111</f>
        <v>1000</v>
      </c>
      <c r="G110" s="32">
        <f t="shared" si="22"/>
        <v>0</v>
      </c>
      <c r="H110" s="33">
        <f t="shared" si="22"/>
        <v>0</v>
      </c>
      <c r="I110" s="14"/>
    </row>
    <row r="111" spans="1:9" ht="34.5" customHeight="1" x14ac:dyDescent="0.25">
      <c r="A111" s="77" t="s">
        <v>14</v>
      </c>
      <c r="B111" s="23" t="s">
        <v>24</v>
      </c>
      <c r="C111" s="24">
        <v>100</v>
      </c>
      <c r="D111" s="22"/>
      <c r="E111" s="22"/>
      <c r="F111" s="25">
        <f t="shared" si="22"/>
        <v>1000</v>
      </c>
      <c r="G111" s="25">
        <f t="shared" si="22"/>
        <v>0</v>
      </c>
      <c r="H111" s="26">
        <f t="shared" si="22"/>
        <v>0</v>
      </c>
      <c r="I111" s="14"/>
    </row>
    <row r="112" spans="1:9" s="71" customFormat="1" ht="31.2" x14ac:dyDescent="0.25">
      <c r="A112" s="77" t="s">
        <v>44</v>
      </c>
      <c r="B112" s="23" t="s">
        <v>24</v>
      </c>
      <c r="C112" s="24">
        <v>120</v>
      </c>
      <c r="D112" s="22">
        <v>1</v>
      </c>
      <c r="E112" s="22">
        <v>4</v>
      </c>
      <c r="F112" s="151">
        <f>'Приложение 3'!F33</f>
        <v>1000</v>
      </c>
      <c r="G112" s="151">
        <f>'Приложение 3'!G33</f>
        <v>0</v>
      </c>
      <c r="H112" s="152">
        <f>'Приложение 3'!H33</f>
        <v>0</v>
      </c>
      <c r="I112" s="70"/>
    </row>
    <row r="113" spans="1:9" ht="18" x14ac:dyDescent="0.25">
      <c r="A113" s="76" t="s">
        <v>90</v>
      </c>
      <c r="B113" s="30" t="s">
        <v>158</v>
      </c>
      <c r="C113" s="173"/>
      <c r="D113" s="174"/>
      <c r="E113" s="174"/>
      <c r="F113" s="175">
        <f t="shared" ref="F113:H114" si="23">F114</f>
        <v>0</v>
      </c>
      <c r="G113" s="175">
        <f t="shared" si="23"/>
        <v>408.1</v>
      </c>
      <c r="H113" s="176">
        <f t="shared" si="23"/>
        <v>904.7</v>
      </c>
      <c r="I113" s="80"/>
    </row>
    <row r="114" spans="1:9" ht="21" customHeight="1" x14ac:dyDescent="0.25">
      <c r="A114" s="77" t="s">
        <v>90</v>
      </c>
      <c r="B114" s="23" t="s">
        <v>158</v>
      </c>
      <c r="C114" s="24">
        <v>900</v>
      </c>
      <c r="D114" s="177"/>
      <c r="E114" s="177"/>
      <c r="F114" s="72">
        <f t="shared" si="23"/>
        <v>0</v>
      </c>
      <c r="G114" s="72">
        <f t="shared" si="23"/>
        <v>408.1</v>
      </c>
      <c r="H114" s="73">
        <f t="shared" si="23"/>
        <v>904.7</v>
      </c>
      <c r="I114" s="14"/>
    </row>
    <row r="115" spans="1:9" s="71" customFormat="1" ht="17.399999999999999" x14ac:dyDescent="0.25">
      <c r="A115" s="77" t="s">
        <v>90</v>
      </c>
      <c r="B115" s="23" t="s">
        <v>158</v>
      </c>
      <c r="C115" s="24">
        <v>990</v>
      </c>
      <c r="D115" s="177">
        <v>99</v>
      </c>
      <c r="E115" s="177">
        <v>99</v>
      </c>
      <c r="F115" s="151">
        <f>'Приложение 3'!F153</f>
        <v>0</v>
      </c>
      <c r="G115" s="151">
        <f>'Приложение 3'!G153</f>
        <v>408.1</v>
      </c>
      <c r="H115" s="152">
        <f>'Приложение 3'!H153</f>
        <v>904.7</v>
      </c>
      <c r="I115" s="70"/>
    </row>
    <row r="116" spans="1:9" ht="27" customHeight="1" x14ac:dyDescent="0.3">
      <c r="A116" s="282" t="s">
        <v>91</v>
      </c>
      <c r="B116" s="283"/>
      <c r="C116" s="283"/>
      <c r="D116" s="283"/>
      <c r="E116" s="284"/>
      <c r="F116" s="32">
        <f>F8+F12+F20+F39+F55+F59+F63</f>
        <v>27203.799999999996</v>
      </c>
      <c r="G116" s="32">
        <f>G8+G12+G20+G39+G55+G59+G63</f>
        <v>16866.599999999999</v>
      </c>
      <c r="H116" s="33">
        <f>H8+H12+H20+H39+H55+H59+H63</f>
        <v>18656.5</v>
      </c>
      <c r="I116" s="14"/>
    </row>
    <row r="117" spans="1:9" ht="18" x14ac:dyDescent="0.3">
      <c r="A117" s="86"/>
      <c r="B117" s="88"/>
      <c r="C117" s="89"/>
      <c r="D117" s="87"/>
      <c r="E117" s="87"/>
      <c r="F117" s="87"/>
      <c r="G117" s="87"/>
      <c r="H117" s="90"/>
      <c r="I117" s="14"/>
    </row>
    <row r="118" spans="1:9" ht="20.100000000000001" customHeight="1" x14ac:dyDescent="0.3">
      <c r="A118" s="92"/>
      <c r="B118" s="94"/>
      <c r="C118" s="95"/>
      <c r="D118" s="93"/>
      <c r="E118" s="93"/>
      <c r="F118" s="93"/>
      <c r="G118" s="93"/>
      <c r="H118" s="96"/>
      <c r="I118" s="14"/>
    </row>
    <row r="119" spans="1:9" ht="20.100000000000001" customHeight="1" x14ac:dyDescent="0.3">
      <c r="A119" s="86"/>
      <c r="B119" s="178"/>
      <c r="C119" s="95"/>
      <c r="D119" s="93"/>
      <c r="E119" s="93"/>
      <c r="F119" s="93"/>
      <c r="G119" s="93"/>
      <c r="H119" s="96"/>
      <c r="I119" s="14"/>
    </row>
    <row r="120" spans="1:9" ht="20.100000000000001" customHeight="1" x14ac:dyDescent="0.3">
      <c r="A120" s="86"/>
      <c r="B120" s="178"/>
      <c r="C120" s="95"/>
      <c r="D120" s="98"/>
      <c r="E120" s="98"/>
      <c r="F120" s="98"/>
      <c r="G120" s="98"/>
      <c r="H120" s="96"/>
      <c r="I120" s="14"/>
    </row>
    <row r="121" spans="1:9" ht="25.5" customHeight="1" x14ac:dyDescent="0.25">
      <c r="A121" s="86"/>
      <c r="B121" s="179"/>
      <c r="C121" s="99"/>
      <c r="D121" s="99"/>
      <c r="E121" s="99"/>
      <c r="F121" s="99"/>
      <c r="G121" s="99"/>
      <c r="H121" s="99"/>
      <c r="I121" s="14"/>
    </row>
    <row r="122" spans="1:9" ht="15.6" x14ac:dyDescent="0.25">
      <c r="A122" s="86"/>
      <c r="B122" s="99"/>
      <c r="C122" s="95"/>
      <c r="D122" s="98"/>
      <c r="E122" s="98"/>
      <c r="F122" s="98"/>
      <c r="G122" s="98"/>
      <c r="H122" s="96"/>
      <c r="I122" s="91"/>
    </row>
    <row r="123" spans="1:9" ht="12" customHeight="1" x14ac:dyDescent="0.3">
      <c r="A123" s="87"/>
      <c r="B123" s="179"/>
      <c r="C123" s="100"/>
      <c r="D123" s="100"/>
      <c r="E123" s="100"/>
      <c r="F123" s="100"/>
      <c r="G123" s="100"/>
      <c r="H123" s="100"/>
      <c r="I123" s="91"/>
    </row>
    <row r="124" spans="1:9" ht="12.75" customHeight="1" x14ac:dyDescent="0.3">
      <c r="A124" s="51"/>
      <c r="I124" s="91"/>
    </row>
    <row r="125" spans="1:9" ht="12.75" customHeight="1" x14ac:dyDescent="0.3">
      <c r="A125" s="51"/>
      <c r="I125" s="91"/>
    </row>
    <row r="126" spans="1:9" ht="12.75" customHeight="1" x14ac:dyDescent="0.25">
      <c r="A126" s="52"/>
      <c r="I126" s="91"/>
    </row>
    <row r="127" spans="1:9" ht="14.25" customHeight="1" x14ac:dyDescent="0.25">
      <c r="A127" s="53"/>
      <c r="I127" s="91"/>
    </row>
    <row r="128" spans="1:9" ht="15" x14ac:dyDescent="0.25">
      <c r="A128" s="52"/>
    </row>
  </sheetData>
  <mergeCells count="10">
    <mergeCell ref="A116:E116"/>
    <mergeCell ref="E1:H1"/>
    <mergeCell ref="F2:H2"/>
    <mergeCell ref="A4:H4"/>
    <mergeCell ref="A6:A7"/>
    <mergeCell ref="B6:B7"/>
    <mergeCell ref="C6:C7"/>
    <mergeCell ref="D6:D7"/>
    <mergeCell ref="E6:E7"/>
    <mergeCell ref="F6:H6"/>
  </mergeCells>
  <printOptions horizontalCentered="1"/>
  <pageMargins left="0" right="0" top="0" bottom="0" header="0" footer="0"/>
  <pageSetup paperSize="9" scale="79" fitToHeight="12" orientation="portrait" r:id="rId1"/>
  <headerFooter alignWithMargins="0">
    <oddFooter>Страница &amp;P из &amp;N</oddFooter>
  </headerFooter>
  <ignoredErrors>
    <ignoredError sqref="F15:H31 F45:H62 F75:H75 F93:H100 F104:H111 F89:H89 F64:H65 F113:H114 F112:H112 F92:H92 F33:H3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showGridLines="0" view="pageBreakPreview" zoomScale="90" zoomScaleNormal="100" zoomScaleSheetLayoutView="90" workbookViewId="0">
      <selection activeCell="A106" sqref="A106:I106"/>
    </sheetView>
  </sheetViews>
  <sheetFormatPr defaultColWidth="9.109375" defaultRowHeight="13.2" x14ac:dyDescent="0.25"/>
  <cols>
    <col min="1" max="1" width="66.44140625" style="55" customWidth="1"/>
    <col min="2" max="2" width="8.6640625" style="55" customWidth="1"/>
    <col min="3" max="4" width="5" style="55" customWidth="1"/>
    <col min="5" max="5" width="14.33203125" style="55" customWidth="1"/>
    <col min="6" max="6" width="6.44140625" style="55" customWidth="1"/>
    <col min="7" max="7" width="11.109375" style="55" customWidth="1"/>
    <col min="8" max="8" width="11.5546875" style="55" customWidth="1"/>
    <col min="9" max="9" width="11.33203125" style="55" customWidth="1"/>
    <col min="10" max="244" width="9.109375" style="55" customWidth="1"/>
    <col min="245" max="16384" width="9.109375" style="55"/>
  </cols>
  <sheetData>
    <row r="1" spans="1:9" ht="18" customHeight="1" x14ac:dyDescent="0.25">
      <c r="A1" s="1"/>
      <c r="B1" s="1"/>
      <c r="C1" s="1"/>
      <c r="D1" s="1"/>
      <c r="E1" s="1"/>
      <c r="F1" s="273" t="s">
        <v>159</v>
      </c>
      <c r="G1" s="273"/>
      <c r="H1" s="273"/>
      <c r="I1" s="273"/>
    </row>
    <row r="2" spans="1:9" ht="54" customHeight="1" x14ac:dyDescent="0.25">
      <c r="A2" s="1"/>
      <c r="B2" s="1"/>
      <c r="C2" s="1"/>
      <c r="D2" s="1"/>
      <c r="E2" s="195"/>
      <c r="F2" s="153"/>
      <c r="G2" s="274" t="s">
        <v>192</v>
      </c>
      <c r="H2" s="275"/>
      <c r="I2" s="275"/>
    </row>
    <row r="3" spans="1:9" ht="12.75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4" customFormat="1" ht="27.75" customHeight="1" x14ac:dyDescent="0.25">
      <c r="A4" s="289" t="s">
        <v>196</v>
      </c>
      <c r="B4" s="290"/>
      <c r="C4" s="290"/>
      <c r="D4" s="290"/>
      <c r="E4" s="290"/>
      <c r="F4" s="290"/>
      <c r="G4" s="290"/>
      <c r="H4" s="290"/>
      <c r="I4" s="290"/>
    </row>
    <row r="5" spans="1:9" x14ac:dyDescent="0.25">
      <c r="I5" s="194" t="s">
        <v>0</v>
      </c>
    </row>
    <row r="6" spans="1:9" ht="25.5" customHeight="1" x14ac:dyDescent="0.25">
      <c r="A6" s="277" t="s">
        <v>1</v>
      </c>
      <c r="B6" s="277" t="s">
        <v>95</v>
      </c>
      <c r="C6" s="277" t="s">
        <v>2</v>
      </c>
      <c r="D6" s="277" t="s">
        <v>3</v>
      </c>
      <c r="E6" s="277" t="s">
        <v>4</v>
      </c>
      <c r="F6" s="277" t="s">
        <v>5</v>
      </c>
      <c r="G6" s="280" t="s">
        <v>142</v>
      </c>
      <c r="H6" s="281"/>
      <c r="I6" s="281"/>
    </row>
    <row r="7" spans="1:9" ht="24.75" customHeight="1" x14ac:dyDescent="0.25">
      <c r="A7" s="278"/>
      <c r="B7" s="278"/>
      <c r="C7" s="279"/>
      <c r="D7" s="279"/>
      <c r="E7" s="279"/>
      <c r="F7" s="279"/>
      <c r="G7" s="6" t="s">
        <v>161</v>
      </c>
      <c r="H7" s="6" t="s">
        <v>188</v>
      </c>
      <c r="I7" s="6" t="s">
        <v>193</v>
      </c>
    </row>
    <row r="8" spans="1:9" ht="33.75" customHeight="1" x14ac:dyDescent="0.25">
      <c r="A8" s="7" t="s">
        <v>160</v>
      </c>
      <c r="B8" s="192">
        <v>590</v>
      </c>
      <c r="C8" s="213"/>
      <c r="D8" s="214"/>
      <c r="E8" s="215"/>
      <c r="F8" s="214"/>
      <c r="G8" s="193">
        <f>G154</f>
        <v>27203.800000000003</v>
      </c>
      <c r="H8" s="193">
        <f t="shared" ref="H8:I8" si="0">H154</f>
        <v>16866.599999999999</v>
      </c>
      <c r="I8" s="193">
        <f t="shared" si="0"/>
        <v>18656.5</v>
      </c>
    </row>
    <row r="9" spans="1:9" ht="15.9" customHeight="1" x14ac:dyDescent="0.25">
      <c r="A9" s="7" t="s">
        <v>7</v>
      </c>
      <c r="B9" s="192">
        <v>590</v>
      </c>
      <c r="C9" s="8">
        <v>1</v>
      </c>
      <c r="D9" s="9" t="s">
        <v>8</v>
      </c>
      <c r="E9" s="10" t="s">
        <v>8</v>
      </c>
      <c r="F9" s="11" t="s">
        <v>8</v>
      </c>
      <c r="G9" s="79">
        <f>G10+G18+G34+G39+G44+G49</f>
        <v>8397.6000000000022</v>
      </c>
      <c r="H9" s="79">
        <f>H10+H18+H34+H39+H44+H49</f>
        <v>5254.5</v>
      </c>
      <c r="I9" s="154">
        <f>I10+I18+I34+I39+I44+I49</f>
        <v>5432.3</v>
      </c>
    </row>
    <row r="10" spans="1:9" ht="32.1" customHeight="1" x14ac:dyDescent="0.25">
      <c r="A10" s="47" t="s">
        <v>9</v>
      </c>
      <c r="B10" s="192">
        <v>590</v>
      </c>
      <c r="C10" s="8">
        <v>1</v>
      </c>
      <c r="D10" s="9">
        <v>2</v>
      </c>
      <c r="E10" s="10" t="s">
        <v>8</v>
      </c>
      <c r="F10" s="11" t="s">
        <v>8</v>
      </c>
      <c r="G10" s="79">
        <f>G11</f>
        <v>1322.7</v>
      </c>
      <c r="H10" s="79">
        <f t="shared" ref="H10:I13" si="1">H11</f>
        <v>1322.7</v>
      </c>
      <c r="I10" s="154">
        <f t="shared" si="1"/>
        <v>1322.7</v>
      </c>
    </row>
    <row r="11" spans="1:9" ht="15.9" customHeight="1" x14ac:dyDescent="0.25">
      <c r="A11" s="45" t="s">
        <v>10</v>
      </c>
      <c r="B11" s="6">
        <v>590</v>
      </c>
      <c r="C11" s="15">
        <v>1</v>
      </c>
      <c r="D11" s="16">
        <v>2</v>
      </c>
      <c r="E11" s="17" t="s">
        <v>11</v>
      </c>
      <c r="F11" s="18" t="s">
        <v>8</v>
      </c>
      <c r="G11" s="34">
        <f>G12</f>
        <v>1322.7</v>
      </c>
      <c r="H11" s="34">
        <f t="shared" si="1"/>
        <v>1322.7</v>
      </c>
      <c r="I11" s="155">
        <f t="shared" si="1"/>
        <v>1322.7</v>
      </c>
    </row>
    <row r="12" spans="1:9" ht="15.9" customHeight="1" x14ac:dyDescent="0.25">
      <c r="A12" s="45" t="s">
        <v>12</v>
      </c>
      <c r="B12" s="6">
        <v>590</v>
      </c>
      <c r="C12" s="15">
        <v>1</v>
      </c>
      <c r="D12" s="16">
        <v>2</v>
      </c>
      <c r="E12" s="17" t="s">
        <v>13</v>
      </c>
      <c r="F12" s="18" t="s">
        <v>8</v>
      </c>
      <c r="G12" s="34">
        <f>G13</f>
        <v>1322.7</v>
      </c>
      <c r="H12" s="34">
        <f t="shared" si="1"/>
        <v>1322.7</v>
      </c>
      <c r="I12" s="155">
        <f t="shared" si="1"/>
        <v>1322.7</v>
      </c>
    </row>
    <row r="13" spans="1:9" ht="63.9" customHeight="1" x14ac:dyDescent="0.25">
      <c r="A13" s="77" t="s">
        <v>14</v>
      </c>
      <c r="B13" s="6">
        <v>590</v>
      </c>
      <c r="C13" s="22">
        <v>1</v>
      </c>
      <c r="D13" s="22">
        <v>2</v>
      </c>
      <c r="E13" s="23" t="s">
        <v>13</v>
      </c>
      <c r="F13" s="24">
        <v>100</v>
      </c>
      <c r="G13" s="27">
        <f>G14</f>
        <v>1322.7</v>
      </c>
      <c r="H13" s="27">
        <f t="shared" si="1"/>
        <v>1322.7</v>
      </c>
      <c r="I13" s="156">
        <f t="shared" si="1"/>
        <v>1322.7</v>
      </c>
    </row>
    <row r="14" spans="1:9" ht="32.1" customHeight="1" x14ac:dyDescent="0.25">
      <c r="A14" s="77" t="s">
        <v>15</v>
      </c>
      <c r="B14" s="6">
        <v>590</v>
      </c>
      <c r="C14" s="22">
        <v>1</v>
      </c>
      <c r="D14" s="22">
        <v>2</v>
      </c>
      <c r="E14" s="23" t="s">
        <v>13</v>
      </c>
      <c r="F14" s="24">
        <v>120</v>
      </c>
      <c r="G14" s="180">
        <f>'Приложение 3'!F14</f>
        <v>1322.7</v>
      </c>
      <c r="H14" s="180">
        <f>'Приложение 3'!G14</f>
        <v>1322.7</v>
      </c>
      <c r="I14" s="181">
        <f>'Приложение 3'!H14</f>
        <v>1322.7</v>
      </c>
    </row>
    <row r="15" spans="1:9" ht="21" hidden="1" customHeight="1" x14ac:dyDescent="0.2">
      <c r="A15" s="45" t="s">
        <v>162</v>
      </c>
      <c r="B15" s="6">
        <v>590</v>
      </c>
      <c r="C15" s="22">
        <v>1</v>
      </c>
      <c r="D15" s="22">
        <v>2</v>
      </c>
      <c r="E15" s="23" t="s">
        <v>24</v>
      </c>
      <c r="F15" s="24"/>
      <c r="G15" s="27">
        <f>G16</f>
        <v>0</v>
      </c>
      <c r="H15" s="27">
        <f t="shared" ref="H15:I16" si="2">H16</f>
        <v>0</v>
      </c>
      <c r="I15" s="156">
        <f t="shared" si="2"/>
        <v>0</v>
      </c>
    </row>
    <row r="16" spans="1:9" ht="63.75" hidden="1" customHeight="1" x14ac:dyDescent="0.2">
      <c r="A16" s="77" t="s">
        <v>14</v>
      </c>
      <c r="B16" s="6">
        <v>590</v>
      </c>
      <c r="C16" s="22">
        <v>1</v>
      </c>
      <c r="D16" s="22">
        <v>2</v>
      </c>
      <c r="E16" s="23" t="s">
        <v>24</v>
      </c>
      <c r="F16" s="24"/>
      <c r="G16" s="27">
        <f>G17</f>
        <v>0</v>
      </c>
      <c r="H16" s="27">
        <f t="shared" si="2"/>
        <v>0</v>
      </c>
      <c r="I16" s="156">
        <f t="shared" si="2"/>
        <v>0</v>
      </c>
    </row>
    <row r="17" spans="1:9" ht="32.1" hidden="1" customHeight="1" x14ac:dyDescent="0.2">
      <c r="A17" s="77" t="s">
        <v>15</v>
      </c>
      <c r="B17" s="6">
        <v>590</v>
      </c>
      <c r="C17" s="22">
        <v>1</v>
      </c>
      <c r="D17" s="22">
        <v>2</v>
      </c>
      <c r="E17" s="23" t="s">
        <v>24</v>
      </c>
      <c r="F17" s="24"/>
      <c r="G17" s="200"/>
      <c r="H17" s="200"/>
      <c r="I17" s="201"/>
    </row>
    <row r="18" spans="1:9" ht="48" customHeight="1" x14ac:dyDescent="0.25">
      <c r="A18" s="76" t="s">
        <v>16</v>
      </c>
      <c r="B18" s="192">
        <v>590</v>
      </c>
      <c r="C18" s="29">
        <v>1</v>
      </c>
      <c r="D18" s="29">
        <v>4</v>
      </c>
      <c r="E18" s="30" t="s">
        <v>8</v>
      </c>
      <c r="F18" s="31" t="s">
        <v>8</v>
      </c>
      <c r="G18" s="157">
        <f>G19</f>
        <v>6965.7000000000007</v>
      </c>
      <c r="H18" s="157">
        <f>H19</f>
        <v>3822.6</v>
      </c>
      <c r="I18" s="158">
        <f>I19</f>
        <v>4000.4</v>
      </c>
    </row>
    <row r="19" spans="1:9" ht="15.9" customHeight="1" x14ac:dyDescent="0.25">
      <c r="A19" s="77" t="s">
        <v>10</v>
      </c>
      <c r="B19" s="6">
        <v>590</v>
      </c>
      <c r="C19" s="22">
        <v>1</v>
      </c>
      <c r="D19" s="22">
        <v>4</v>
      </c>
      <c r="E19" s="23" t="s">
        <v>11</v>
      </c>
      <c r="F19" s="31"/>
      <c r="G19" s="27">
        <f>G20+G23+G28+G31</f>
        <v>6965.7000000000007</v>
      </c>
      <c r="H19" s="27">
        <f t="shared" ref="H19:I19" si="3">H20+H23+H28+H31</f>
        <v>3822.6</v>
      </c>
      <c r="I19" s="156">
        <f t="shared" si="3"/>
        <v>4000.4</v>
      </c>
    </row>
    <row r="20" spans="1:9" ht="31.5" customHeight="1" x14ac:dyDescent="0.25">
      <c r="A20" s="77" t="s">
        <v>163</v>
      </c>
      <c r="B20" s="6">
        <v>590</v>
      </c>
      <c r="C20" s="22">
        <v>1</v>
      </c>
      <c r="D20" s="22">
        <v>4</v>
      </c>
      <c r="E20" s="23" t="s">
        <v>17</v>
      </c>
      <c r="F20" s="24"/>
      <c r="G20" s="27">
        <f t="shared" ref="G20:I21" si="4">G21</f>
        <v>4546.3</v>
      </c>
      <c r="H20" s="27">
        <f t="shared" si="4"/>
        <v>3000</v>
      </c>
      <c r="I20" s="156">
        <f t="shared" si="4"/>
        <v>3000</v>
      </c>
    </row>
    <row r="21" spans="1:9" ht="63.9" customHeight="1" x14ac:dyDescent="0.25">
      <c r="A21" s="77" t="s">
        <v>14</v>
      </c>
      <c r="B21" s="6">
        <v>590</v>
      </c>
      <c r="C21" s="22">
        <v>1</v>
      </c>
      <c r="D21" s="22">
        <v>4</v>
      </c>
      <c r="E21" s="23" t="s">
        <v>17</v>
      </c>
      <c r="F21" s="24">
        <v>100</v>
      </c>
      <c r="G21" s="27">
        <f t="shared" si="4"/>
        <v>4546.3</v>
      </c>
      <c r="H21" s="27">
        <f t="shared" si="4"/>
        <v>3000</v>
      </c>
      <c r="I21" s="156">
        <f t="shared" si="4"/>
        <v>3000</v>
      </c>
    </row>
    <row r="22" spans="1:9" ht="32.1" customHeight="1" x14ac:dyDescent="0.25">
      <c r="A22" s="45" t="s">
        <v>15</v>
      </c>
      <c r="B22" s="6">
        <v>590</v>
      </c>
      <c r="C22" s="15">
        <v>1</v>
      </c>
      <c r="D22" s="16">
        <v>4</v>
      </c>
      <c r="E22" s="17" t="s">
        <v>17</v>
      </c>
      <c r="F22" s="18">
        <v>120</v>
      </c>
      <c r="G22" s="183">
        <f>'Приложение 3'!F22</f>
        <v>4546.3</v>
      </c>
      <c r="H22" s="183">
        <f>'Приложение 3'!G22</f>
        <v>3000</v>
      </c>
      <c r="I22" s="182">
        <f>'Приложение 3'!H22</f>
        <v>3000</v>
      </c>
    </row>
    <row r="23" spans="1:9" ht="30.75" customHeight="1" x14ac:dyDescent="0.25">
      <c r="A23" s="159" t="s">
        <v>164</v>
      </c>
      <c r="B23" s="6">
        <v>590</v>
      </c>
      <c r="C23" s="35">
        <v>1</v>
      </c>
      <c r="D23" s="22">
        <v>4</v>
      </c>
      <c r="E23" s="36" t="s">
        <v>18</v>
      </c>
      <c r="F23" s="24" t="s">
        <v>8</v>
      </c>
      <c r="G23" s="27">
        <f>G24+G26</f>
        <v>1419.3</v>
      </c>
      <c r="H23" s="27">
        <f>H24+H26</f>
        <v>822.5</v>
      </c>
      <c r="I23" s="156">
        <f>I24+I26</f>
        <v>1000.3</v>
      </c>
    </row>
    <row r="24" spans="1:9" ht="32.1" customHeight="1" x14ac:dyDescent="0.25">
      <c r="A24" s="45" t="s">
        <v>19</v>
      </c>
      <c r="B24" s="6">
        <v>590</v>
      </c>
      <c r="C24" s="15">
        <v>1</v>
      </c>
      <c r="D24" s="16">
        <v>4</v>
      </c>
      <c r="E24" s="17" t="s">
        <v>18</v>
      </c>
      <c r="F24" s="18">
        <v>200</v>
      </c>
      <c r="G24" s="34">
        <f>G25</f>
        <v>1396.3</v>
      </c>
      <c r="H24" s="34">
        <f>H25</f>
        <v>799.5</v>
      </c>
      <c r="I24" s="155">
        <f>I25</f>
        <v>977.3</v>
      </c>
    </row>
    <row r="25" spans="1:9" ht="32.1" customHeight="1" x14ac:dyDescent="0.25">
      <c r="A25" s="159" t="s">
        <v>20</v>
      </c>
      <c r="B25" s="6">
        <v>590</v>
      </c>
      <c r="C25" s="35">
        <v>1</v>
      </c>
      <c r="D25" s="22">
        <v>4</v>
      </c>
      <c r="E25" s="36" t="s">
        <v>18</v>
      </c>
      <c r="F25" s="24">
        <v>240</v>
      </c>
      <c r="G25" s="180">
        <f>'Приложение 3'!F25</f>
        <v>1396.3</v>
      </c>
      <c r="H25" s="180">
        <f>'Приложение 3'!G25</f>
        <v>799.5</v>
      </c>
      <c r="I25" s="181">
        <f>'Приложение 3'!H25</f>
        <v>977.3</v>
      </c>
    </row>
    <row r="26" spans="1:9" ht="15.9" customHeight="1" x14ac:dyDescent="0.25">
      <c r="A26" s="160" t="s">
        <v>21</v>
      </c>
      <c r="B26" s="6">
        <v>590</v>
      </c>
      <c r="C26" s="37">
        <v>1</v>
      </c>
      <c r="D26" s="38">
        <v>4</v>
      </c>
      <c r="E26" s="17" t="s">
        <v>18</v>
      </c>
      <c r="F26" s="39">
        <v>800</v>
      </c>
      <c r="G26" s="48">
        <f>G27</f>
        <v>23</v>
      </c>
      <c r="H26" s="48">
        <f>H27</f>
        <v>23</v>
      </c>
      <c r="I26" s="161">
        <f>I27</f>
        <v>23</v>
      </c>
    </row>
    <row r="27" spans="1:9" ht="15.9" customHeight="1" x14ac:dyDescent="0.25">
      <c r="A27" s="159" t="s">
        <v>22</v>
      </c>
      <c r="B27" s="6">
        <v>590</v>
      </c>
      <c r="C27" s="35">
        <v>1</v>
      </c>
      <c r="D27" s="22">
        <v>4</v>
      </c>
      <c r="E27" s="36" t="s">
        <v>18</v>
      </c>
      <c r="F27" s="24">
        <v>850</v>
      </c>
      <c r="G27" s="180">
        <f>'Приложение 3'!F27</f>
        <v>23</v>
      </c>
      <c r="H27" s="180">
        <f>'Приложение 3'!G27</f>
        <v>23</v>
      </c>
      <c r="I27" s="181">
        <f>'Приложение 3'!H27</f>
        <v>23</v>
      </c>
    </row>
    <row r="28" spans="1:9" ht="24" customHeight="1" x14ac:dyDescent="0.25">
      <c r="A28" s="159" t="s">
        <v>165</v>
      </c>
      <c r="B28" s="6">
        <v>590</v>
      </c>
      <c r="C28" s="35">
        <v>1</v>
      </c>
      <c r="D28" s="22">
        <v>4</v>
      </c>
      <c r="E28" s="36" t="s">
        <v>23</v>
      </c>
      <c r="F28" s="24"/>
      <c r="G28" s="27">
        <f t="shared" ref="G28:I29" si="5">G29</f>
        <v>0.1</v>
      </c>
      <c r="H28" s="27">
        <f>H30</f>
        <v>0.1</v>
      </c>
      <c r="I28" s="156">
        <f t="shared" si="5"/>
        <v>0.1</v>
      </c>
    </row>
    <row r="29" spans="1:9" ht="32.1" customHeight="1" x14ac:dyDescent="0.25">
      <c r="A29" s="45" t="s">
        <v>19</v>
      </c>
      <c r="B29" s="6">
        <v>590</v>
      </c>
      <c r="C29" s="35">
        <v>1</v>
      </c>
      <c r="D29" s="22">
        <v>4</v>
      </c>
      <c r="E29" s="36" t="s">
        <v>23</v>
      </c>
      <c r="F29" s="24">
        <v>200</v>
      </c>
      <c r="G29" s="27">
        <f t="shared" si="5"/>
        <v>0.1</v>
      </c>
      <c r="H29" s="27">
        <f t="shared" si="5"/>
        <v>0.1</v>
      </c>
      <c r="I29" s="156">
        <f t="shared" si="5"/>
        <v>0.1</v>
      </c>
    </row>
    <row r="30" spans="1:9" ht="32.1" customHeight="1" x14ac:dyDescent="0.25">
      <c r="A30" s="159" t="s">
        <v>20</v>
      </c>
      <c r="B30" s="6">
        <v>590</v>
      </c>
      <c r="C30" s="35">
        <v>1</v>
      </c>
      <c r="D30" s="22">
        <v>4</v>
      </c>
      <c r="E30" s="36" t="s">
        <v>23</v>
      </c>
      <c r="F30" s="24">
        <v>240</v>
      </c>
      <c r="G30" s="180">
        <f>'Приложение 3'!F30</f>
        <v>0.1</v>
      </c>
      <c r="H30" s="180">
        <f>'Приложение 3'!G30</f>
        <v>0.1</v>
      </c>
      <c r="I30" s="181">
        <f>'Приложение 3'!H30</f>
        <v>0.1</v>
      </c>
    </row>
    <row r="31" spans="1:9" ht="18" customHeight="1" x14ac:dyDescent="0.25">
      <c r="A31" s="45" t="s">
        <v>162</v>
      </c>
      <c r="B31" s="6">
        <v>590</v>
      </c>
      <c r="C31" s="22">
        <v>1</v>
      </c>
      <c r="D31" s="22">
        <v>4</v>
      </c>
      <c r="E31" s="23" t="s">
        <v>24</v>
      </c>
      <c r="F31" s="24"/>
      <c r="G31" s="27">
        <f t="shared" ref="G31:I32" si="6">G32</f>
        <v>1000</v>
      </c>
      <c r="H31" s="27">
        <f t="shared" si="6"/>
        <v>0</v>
      </c>
      <c r="I31" s="156">
        <f t="shared" si="6"/>
        <v>0</v>
      </c>
    </row>
    <row r="32" spans="1:9" ht="65.25" customHeight="1" x14ac:dyDescent="0.25">
      <c r="A32" s="77" t="s">
        <v>14</v>
      </c>
      <c r="B32" s="6">
        <v>590</v>
      </c>
      <c r="C32" s="22">
        <v>1</v>
      </c>
      <c r="D32" s="22">
        <v>4</v>
      </c>
      <c r="E32" s="23" t="s">
        <v>24</v>
      </c>
      <c r="F32" s="24">
        <v>100</v>
      </c>
      <c r="G32" s="25">
        <f t="shared" si="6"/>
        <v>1000</v>
      </c>
      <c r="H32" s="25">
        <f t="shared" si="6"/>
        <v>0</v>
      </c>
      <c r="I32" s="156">
        <f t="shared" si="6"/>
        <v>0</v>
      </c>
    </row>
    <row r="33" spans="1:9" ht="32.1" customHeight="1" x14ac:dyDescent="0.25">
      <c r="A33" s="77" t="s">
        <v>15</v>
      </c>
      <c r="B33" s="6">
        <v>590</v>
      </c>
      <c r="C33" s="22">
        <v>1</v>
      </c>
      <c r="D33" s="22">
        <v>4</v>
      </c>
      <c r="E33" s="23" t="s">
        <v>24</v>
      </c>
      <c r="F33" s="24">
        <v>120</v>
      </c>
      <c r="G33" s="151">
        <f>'Приложение 3'!F33</f>
        <v>1000</v>
      </c>
      <c r="H33" s="151">
        <f>'Приложение 3'!G33</f>
        <v>0</v>
      </c>
      <c r="I33" s="181">
        <f>'Приложение 3'!H33</f>
        <v>0</v>
      </c>
    </row>
    <row r="34" spans="1:9" ht="48" customHeight="1" x14ac:dyDescent="0.25">
      <c r="A34" s="76" t="s">
        <v>25</v>
      </c>
      <c r="B34" s="192">
        <v>590</v>
      </c>
      <c r="C34" s="29">
        <v>1</v>
      </c>
      <c r="D34" s="29">
        <v>6</v>
      </c>
      <c r="E34" s="30" t="s">
        <v>8</v>
      </c>
      <c r="F34" s="31" t="s">
        <v>8</v>
      </c>
      <c r="G34" s="32">
        <f t="shared" ref="G34:I37" si="7">G35</f>
        <v>39.200000000000003</v>
      </c>
      <c r="H34" s="32">
        <f t="shared" si="7"/>
        <v>39.200000000000003</v>
      </c>
      <c r="I34" s="162">
        <f t="shared" si="7"/>
        <v>39.200000000000003</v>
      </c>
    </row>
    <row r="35" spans="1:9" ht="15.9" customHeight="1" x14ac:dyDescent="0.25">
      <c r="A35" s="77" t="s">
        <v>26</v>
      </c>
      <c r="B35" s="6">
        <v>590</v>
      </c>
      <c r="C35" s="22">
        <v>1</v>
      </c>
      <c r="D35" s="22">
        <v>6</v>
      </c>
      <c r="E35" s="23" t="s">
        <v>11</v>
      </c>
      <c r="F35" s="24" t="s">
        <v>8</v>
      </c>
      <c r="G35" s="25">
        <f t="shared" si="7"/>
        <v>39.200000000000003</v>
      </c>
      <c r="H35" s="25">
        <f t="shared" si="7"/>
        <v>39.200000000000003</v>
      </c>
      <c r="I35" s="156">
        <f t="shared" si="7"/>
        <v>39.200000000000003</v>
      </c>
    </row>
    <row r="36" spans="1:9" ht="18" customHeight="1" x14ac:dyDescent="0.25">
      <c r="A36" s="77" t="s">
        <v>27</v>
      </c>
      <c r="B36" s="6">
        <v>590</v>
      </c>
      <c r="C36" s="22">
        <v>1</v>
      </c>
      <c r="D36" s="22">
        <v>6</v>
      </c>
      <c r="E36" s="23" t="s">
        <v>28</v>
      </c>
      <c r="F36" s="24"/>
      <c r="G36" s="25">
        <f t="shared" si="7"/>
        <v>39.200000000000003</v>
      </c>
      <c r="H36" s="25">
        <f t="shared" si="7"/>
        <v>39.200000000000003</v>
      </c>
      <c r="I36" s="155">
        <f t="shared" si="7"/>
        <v>39.200000000000003</v>
      </c>
    </row>
    <row r="37" spans="1:9" ht="15.9" customHeight="1" x14ac:dyDescent="0.25">
      <c r="A37" s="77" t="s">
        <v>29</v>
      </c>
      <c r="B37" s="6">
        <v>590</v>
      </c>
      <c r="C37" s="22">
        <v>1</v>
      </c>
      <c r="D37" s="22">
        <v>6</v>
      </c>
      <c r="E37" s="23" t="s">
        <v>28</v>
      </c>
      <c r="F37" s="24">
        <v>500</v>
      </c>
      <c r="G37" s="25">
        <f t="shared" si="7"/>
        <v>39.200000000000003</v>
      </c>
      <c r="H37" s="25">
        <f t="shared" si="7"/>
        <v>39.200000000000003</v>
      </c>
      <c r="I37" s="155">
        <f t="shared" si="7"/>
        <v>39.200000000000003</v>
      </c>
    </row>
    <row r="38" spans="1:9" ht="15.9" customHeight="1" x14ac:dyDescent="0.25">
      <c r="A38" s="77" t="s">
        <v>30</v>
      </c>
      <c r="B38" s="6">
        <v>590</v>
      </c>
      <c r="C38" s="22">
        <v>1</v>
      </c>
      <c r="D38" s="22">
        <v>6</v>
      </c>
      <c r="E38" s="23" t="s">
        <v>28</v>
      </c>
      <c r="F38" s="24">
        <v>540</v>
      </c>
      <c r="G38" s="151">
        <f>'Приложение 3'!F38</f>
        <v>39.200000000000003</v>
      </c>
      <c r="H38" s="151">
        <f>'Приложение 3'!G38</f>
        <v>39.200000000000003</v>
      </c>
      <c r="I38" s="182">
        <f>'Приложение 3'!H38</f>
        <v>39.200000000000003</v>
      </c>
    </row>
    <row r="39" spans="1:9" ht="15.9" hidden="1" customHeight="1" x14ac:dyDescent="0.2">
      <c r="A39" s="76" t="s">
        <v>31</v>
      </c>
      <c r="B39" s="6">
        <v>590</v>
      </c>
      <c r="C39" s="29">
        <v>1</v>
      </c>
      <c r="D39" s="29">
        <v>7</v>
      </c>
      <c r="E39" s="30"/>
      <c r="F39" s="31"/>
      <c r="G39" s="32">
        <f t="shared" ref="G39:I42" si="8">G40</f>
        <v>0</v>
      </c>
      <c r="H39" s="32">
        <f t="shared" si="8"/>
        <v>0</v>
      </c>
      <c r="I39" s="154">
        <f t="shared" si="8"/>
        <v>0</v>
      </c>
    </row>
    <row r="40" spans="1:9" ht="15.9" hidden="1" customHeight="1" x14ac:dyDescent="0.2">
      <c r="A40" s="45" t="s">
        <v>10</v>
      </c>
      <c r="B40" s="6">
        <v>590</v>
      </c>
      <c r="C40" s="15">
        <v>1</v>
      </c>
      <c r="D40" s="16">
        <v>7</v>
      </c>
      <c r="E40" s="17" t="s">
        <v>11</v>
      </c>
      <c r="F40" s="18"/>
      <c r="G40" s="34">
        <f t="shared" si="8"/>
        <v>0</v>
      </c>
      <c r="H40" s="34">
        <f t="shared" si="8"/>
        <v>0</v>
      </c>
      <c r="I40" s="155">
        <f t="shared" si="8"/>
        <v>0</v>
      </c>
    </row>
    <row r="41" spans="1:9" ht="32.1" hidden="1" customHeight="1" x14ac:dyDescent="0.2">
      <c r="A41" s="45" t="s">
        <v>32</v>
      </c>
      <c r="B41" s="6">
        <v>590</v>
      </c>
      <c r="C41" s="15">
        <v>1</v>
      </c>
      <c r="D41" s="16">
        <v>7</v>
      </c>
      <c r="E41" s="17" t="s">
        <v>33</v>
      </c>
      <c r="F41" s="18"/>
      <c r="G41" s="34">
        <f t="shared" si="8"/>
        <v>0</v>
      </c>
      <c r="H41" s="34">
        <f t="shared" si="8"/>
        <v>0</v>
      </c>
      <c r="I41" s="155">
        <f t="shared" si="8"/>
        <v>0</v>
      </c>
    </row>
    <row r="42" spans="1:9" ht="32.1" hidden="1" customHeight="1" x14ac:dyDescent="0.2">
      <c r="A42" s="45" t="s">
        <v>19</v>
      </c>
      <c r="B42" s="6">
        <v>590</v>
      </c>
      <c r="C42" s="15">
        <v>1</v>
      </c>
      <c r="D42" s="16">
        <v>7</v>
      </c>
      <c r="E42" s="17" t="s">
        <v>33</v>
      </c>
      <c r="F42" s="18">
        <v>200</v>
      </c>
      <c r="G42" s="34">
        <f t="shared" si="8"/>
        <v>0</v>
      </c>
      <c r="H42" s="34">
        <f t="shared" si="8"/>
        <v>0</v>
      </c>
      <c r="I42" s="155">
        <f t="shared" si="8"/>
        <v>0</v>
      </c>
    </row>
    <row r="43" spans="1:9" ht="32.1" hidden="1" customHeight="1" x14ac:dyDescent="0.2">
      <c r="A43" s="77" t="s">
        <v>20</v>
      </c>
      <c r="B43" s="6">
        <v>590</v>
      </c>
      <c r="C43" s="15">
        <v>1</v>
      </c>
      <c r="D43" s="16">
        <v>7</v>
      </c>
      <c r="E43" s="17" t="s">
        <v>33</v>
      </c>
      <c r="F43" s="24">
        <v>240</v>
      </c>
      <c r="G43" s="202"/>
      <c r="H43" s="202"/>
      <c r="I43" s="203"/>
    </row>
    <row r="44" spans="1:9" ht="15.9" customHeight="1" x14ac:dyDescent="0.25">
      <c r="A44" s="163" t="s">
        <v>34</v>
      </c>
      <c r="B44" s="6">
        <v>590</v>
      </c>
      <c r="C44" s="40">
        <v>1</v>
      </c>
      <c r="D44" s="29">
        <v>11</v>
      </c>
      <c r="E44" s="41" t="s">
        <v>8</v>
      </c>
      <c r="F44" s="31" t="s">
        <v>8</v>
      </c>
      <c r="G44" s="157">
        <f t="shared" ref="G44:I47" si="9">G45</f>
        <v>60</v>
      </c>
      <c r="H44" s="157">
        <f t="shared" si="9"/>
        <v>60</v>
      </c>
      <c r="I44" s="157">
        <f t="shared" si="9"/>
        <v>60</v>
      </c>
    </row>
    <row r="45" spans="1:9" ht="15.9" customHeight="1" x14ac:dyDescent="0.25">
      <c r="A45" s="45" t="s">
        <v>10</v>
      </c>
      <c r="B45" s="6">
        <v>590</v>
      </c>
      <c r="C45" s="15">
        <v>1</v>
      </c>
      <c r="D45" s="16">
        <v>11</v>
      </c>
      <c r="E45" s="17" t="s">
        <v>11</v>
      </c>
      <c r="F45" s="18" t="s">
        <v>8</v>
      </c>
      <c r="G45" s="34">
        <f t="shared" si="9"/>
        <v>60</v>
      </c>
      <c r="H45" s="34">
        <f t="shared" si="9"/>
        <v>60</v>
      </c>
      <c r="I45" s="155">
        <f t="shared" si="9"/>
        <v>60</v>
      </c>
    </row>
    <row r="46" spans="1:9" ht="15.9" customHeight="1" x14ac:dyDescent="0.25">
      <c r="A46" s="45" t="s">
        <v>35</v>
      </c>
      <c r="B46" s="6">
        <v>590</v>
      </c>
      <c r="C46" s="15">
        <v>1</v>
      </c>
      <c r="D46" s="16">
        <v>11</v>
      </c>
      <c r="E46" s="17" t="s">
        <v>36</v>
      </c>
      <c r="F46" s="18" t="s">
        <v>8</v>
      </c>
      <c r="G46" s="34">
        <f t="shared" si="9"/>
        <v>60</v>
      </c>
      <c r="H46" s="34">
        <f t="shared" si="9"/>
        <v>60</v>
      </c>
      <c r="I46" s="155">
        <f t="shared" si="9"/>
        <v>60</v>
      </c>
    </row>
    <row r="47" spans="1:9" ht="15.9" customHeight="1" x14ac:dyDescent="0.25">
      <c r="A47" s="45" t="s">
        <v>21</v>
      </c>
      <c r="B47" s="6">
        <v>590</v>
      </c>
      <c r="C47" s="15">
        <v>1</v>
      </c>
      <c r="D47" s="16">
        <v>11</v>
      </c>
      <c r="E47" s="17" t="s">
        <v>36</v>
      </c>
      <c r="F47" s="18">
        <v>800</v>
      </c>
      <c r="G47" s="34">
        <f t="shared" si="9"/>
        <v>60</v>
      </c>
      <c r="H47" s="34">
        <f t="shared" si="9"/>
        <v>60</v>
      </c>
      <c r="I47" s="155">
        <f t="shared" si="9"/>
        <v>60</v>
      </c>
    </row>
    <row r="48" spans="1:9" ht="15.9" customHeight="1" x14ac:dyDescent="0.25">
      <c r="A48" s="159" t="s">
        <v>37</v>
      </c>
      <c r="B48" s="6">
        <v>590</v>
      </c>
      <c r="C48" s="35">
        <v>1</v>
      </c>
      <c r="D48" s="22">
        <v>11</v>
      </c>
      <c r="E48" s="36" t="s">
        <v>36</v>
      </c>
      <c r="F48" s="24">
        <v>870</v>
      </c>
      <c r="G48" s="180">
        <f>'Приложение 3'!F48</f>
        <v>60</v>
      </c>
      <c r="H48" s="180">
        <f>'Приложение 3'!G48</f>
        <v>60</v>
      </c>
      <c r="I48" s="181">
        <f>'Приложение 3'!H48</f>
        <v>60</v>
      </c>
    </row>
    <row r="49" spans="1:9" ht="15.9" customHeight="1" x14ac:dyDescent="0.25">
      <c r="A49" s="164" t="s">
        <v>38</v>
      </c>
      <c r="B49" s="192">
        <v>590</v>
      </c>
      <c r="C49" s="42">
        <v>1</v>
      </c>
      <c r="D49" s="43">
        <v>13</v>
      </c>
      <c r="E49" s="165" t="s">
        <v>8</v>
      </c>
      <c r="F49" s="44" t="s">
        <v>8</v>
      </c>
      <c r="G49" s="166">
        <f>G50</f>
        <v>10</v>
      </c>
      <c r="H49" s="166">
        <f>H50</f>
        <v>10</v>
      </c>
      <c r="I49" s="162">
        <f>I50</f>
        <v>10</v>
      </c>
    </row>
    <row r="50" spans="1:9" ht="15.9" customHeight="1" x14ac:dyDescent="0.25">
      <c r="A50" s="45" t="s">
        <v>10</v>
      </c>
      <c r="B50" s="6">
        <v>590</v>
      </c>
      <c r="C50" s="15">
        <v>1</v>
      </c>
      <c r="D50" s="16">
        <v>13</v>
      </c>
      <c r="E50" s="17" t="s">
        <v>11</v>
      </c>
      <c r="F50" s="18" t="s">
        <v>8</v>
      </c>
      <c r="G50" s="34">
        <f>G51+G54</f>
        <v>10</v>
      </c>
      <c r="H50" s="34">
        <f>H51+H54</f>
        <v>10</v>
      </c>
      <c r="I50" s="155">
        <f>I51+I54</f>
        <v>10</v>
      </c>
    </row>
    <row r="51" spans="1:9" ht="32.1" hidden="1" customHeight="1" x14ac:dyDescent="0.2">
      <c r="A51" s="45" t="s">
        <v>166</v>
      </c>
      <c r="B51" s="6">
        <v>590</v>
      </c>
      <c r="C51" s="15">
        <v>1</v>
      </c>
      <c r="D51" s="16">
        <v>13</v>
      </c>
      <c r="E51" s="17" t="s">
        <v>39</v>
      </c>
      <c r="F51" s="18" t="s">
        <v>8</v>
      </c>
      <c r="G51" s="34">
        <f t="shared" ref="G51:I52" si="10">G52</f>
        <v>0</v>
      </c>
      <c r="H51" s="34">
        <f t="shared" si="10"/>
        <v>0</v>
      </c>
      <c r="I51" s="155">
        <f t="shared" si="10"/>
        <v>0</v>
      </c>
    </row>
    <row r="52" spans="1:9" ht="32.1" hidden="1" customHeight="1" x14ac:dyDescent="0.2">
      <c r="A52" s="45" t="s">
        <v>19</v>
      </c>
      <c r="B52" s="6">
        <v>590</v>
      </c>
      <c r="C52" s="15">
        <v>1</v>
      </c>
      <c r="D52" s="16">
        <v>13</v>
      </c>
      <c r="E52" s="17" t="s">
        <v>39</v>
      </c>
      <c r="F52" s="18">
        <v>200</v>
      </c>
      <c r="G52" s="34">
        <f t="shared" si="10"/>
        <v>0</v>
      </c>
      <c r="H52" s="34">
        <f t="shared" si="10"/>
        <v>0</v>
      </c>
      <c r="I52" s="155">
        <f t="shared" si="10"/>
        <v>0</v>
      </c>
    </row>
    <row r="53" spans="1:9" ht="32.1" hidden="1" customHeight="1" x14ac:dyDescent="0.2">
      <c r="A53" s="77" t="s">
        <v>20</v>
      </c>
      <c r="B53" s="6">
        <v>590</v>
      </c>
      <c r="C53" s="22">
        <v>1</v>
      </c>
      <c r="D53" s="22">
        <v>13</v>
      </c>
      <c r="E53" s="23" t="s">
        <v>39</v>
      </c>
      <c r="F53" s="24">
        <v>240</v>
      </c>
      <c r="G53" s="180">
        <f>'Приложение 3'!F53</f>
        <v>0</v>
      </c>
      <c r="H53" s="180">
        <f>'Приложение 3'!G53</f>
        <v>0</v>
      </c>
      <c r="I53" s="181">
        <f>'Приложение 3'!H53</f>
        <v>0</v>
      </c>
    </row>
    <row r="54" spans="1:9" ht="15.9" customHeight="1" x14ac:dyDescent="0.25">
      <c r="A54" s="77" t="s">
        <v>40</v>
      </c>
      <c r="B54" s="6">
        <v>590</v>
      </c>
      <c r="C54" s="22">
        <v>1</v>
      </c>
      <c r="D54" s="22">
        <v>13</v>
      </c>
      <c r="E54" s="23" t="s">
        <v>41</v>
      </c>
      <c r="F54" s="24" t="s">
        <v>8</v>
      </c>
      <c r="G54" s="27">
        <f>G55+G57</f>
        <v>10</v>
      </c>
      <c r="H54" s="27">
        <f>H55+H57</f>
        <v>10</v>
      </c>
      <c r="I54" s="156">
        <f>I55+I57</f>
        <v>10</v>
      </c>
    </row>
    <row r="55" spans="1:9" ht="32.1" hidden="1" customHeight="1" x14ac:dyDescent="0.2">
      <c r="A55" s="45" t="s">
        <v>19</v>
      </c>
      <c r="B55" s="6">
        <v>590</v>
      </c>
      <c r="C55" s="22">
        <v>1</v>
      </c>
      <c r="D55" s="22">
        <v>13</v>
      </c>
      <c r="E55" s="23" t="s">
        <v>41</v>
      </c>
      <c r="F55" s="24">
        <v>200</v>
      </c>
      <c r="G55" s="27">
        <f>G56</f>
        <v>0</v>
      </c>
      <c r="H55" s="27">
        <f>H56</f>
        <v>0</v>
      </c>
      <c r="I55" s="156">
        <f>I56</f>
        <v>0</v>
      </c>
    </row>
    <row r="56" spans="1:9" ht="32.1" hidden="1" customHeight="1" x14ac:dyDescent="0.2">
      <c r="A56" s="159" t="s">
        <v>20</v>
      </c>
      <c r="B56" s="6">
        <v>590</v>
      </c>
      <c r="C56" s="35">
        <v>1</v>
      </c>
      <c r="D56" s="22">
        <v>13</v>
      </c>
      <c r="E56" s="23" t="s">
        <v>41</v>
      </c>
      <c r="F56" s="24">
        <v>240</v>
      </c>
      <c r="G56" s="200">
        <v>0</v>
      </c>
      <c r="H56" s="200">
        <v>0</v>
      </c>
      <c r="I56" s="201">
        <v>0</v>
      </c>
    </row>
    <row r="57" spans="1:9" ht="15.9" customHeight="1" x14ac:dyDescent="0.25">
      <c r="A57" s="45" t="s">
        <v>21</v>
      </c>
      <c r="B57" s="6">
        <v>590</v>
      </c>
      <c r="C57" s="15">
        <v>1</v>
      </c>
      <c r="D57" s="16">
        <v>13</v>
      </c>
      <c r="E57" s="23" t="s">
        <v>41</v>
      </c>
      <c r="F57" s="18">
        <v>800</v>
      </c>
      <c r="G57" s="34">
        <f>G58+G59</f>
        <v>10</v>
      </c>
      <c r="H57" s="34">
        <f>H58+H59</f>
        <v>10</v>
      </c>
      <c r="I57" s="155">
        <f>I58+I59</f>
        <v>10</v>
      </c>
    </row>
    <row r="58" spans="1:9" ht="15.9" hidden="1" customHeight="1" x14ac:dyDescent="0.2">
      <c r="A58" s="159" t="s">
        <v>143</v>
      </c>
      <c r="B58" s="6">
        <v>590</v>
      </c>
      <c r="C58" s="35">
        <v>1</v>
      </c>
      <c r="D58" s="22">
        <v>13</v>
      </c>
      <c r="E58" s="167" t="s">
        <v>41</v>
      </c>
      <c r="F58" s="24">
        <v>830</v>
      </c>
      <c r="G58" s="200">
        <v>0</v>
      </c>
      <c r="H58" s="200">
        <v>0</v>
      </c>
      <c r="I58" s="201">
        <v>0</v>
      </c>
    </row>
    <row r="59" spans="1:9" ht="15.9" customHeight="1" x14ac:dyDescent="0.25">
      <c r="A59" s="77" t="s">
        <v>22</v>
      </c>
      <c r="B59" s="6">
        <v>590</v>
      </c>
      <c r="C59" s="35">
        <v>1</v>
      </c>
      <c r="D59" s="22">
        <v>13</v>
      </c>
      <c r="E59" s="23" t="s">
        <v>41</v>
      </c>
      <c r="F59" s="24">
        <v>850</v>
      </c>
      <c r="G59" s="180">
        <f>'Приложение 3'!F59</f>
        <v>10</v>
      </c>
      <c r="H59" s="180">
        <f>'Приложение 3'!G59</f>
        <v>10</v>
      </c>
      <c r="I59" s="181">
        <f>'Приложение 3'!H59</f>
        <v>10</v>
      </c>
    </row>
    <row r="60" spans="1:9" ht="15.9" customHeight="1" x14ac:dyDescent="0.25">
      <c r="A60" s="47" t="s">
        <v>42</v>
      </c>
      <c r="B60" s="192">
        <v>590</v>
      </c>
      <c r="C60" s="8">
        <v>2</v>
      </c>
      <c r="D60" s="9">
        <v>3</v>
      </c>
      <c r="E60" s="10" t="s">
        <v>8</v>
      </c>
      <c r="F60" s="11" t="s">
        <v>8</v>
      </c>
      <c r="G60" s="79">
        <f t="shared" ref="G60:I60" si="11">G61</f>
        <v>500</v>
      </c>
      <c r="H60" s="79">
        <f t="shared" si="11"/>
        <v>543</v>
      </c>
      <c r="I60" s="154">
        <f t="shared" si="11"/>
        <v>562.5</v>
      </c>
    </row>
    <row r="61" spans="1:9" ht="15.9" customHeight="1" x14ac:dyDescent="0.25">
      <c r="A61" s="45" t="s">
        <v>26</v>
      </c>
      <c r="B61" s="6">
        <v>590</v>
      </c>
      <c r="C61" s="15">
        <v>2</v>
      </c>
      <c r="D61" s="16">
        <v>3</v>
      </c>
      <c r="E61" s="17" t="s">
        <v>11</v>
      </c>
      <c r="F61" s="18" t="s">
        <v>8</v>
      </c>
      <c r="G61" s="34">
        <f>G62+G65</f>
        <v>500</v>
      </c>
      <c r="H61" s="34">
        <f>H65</f>
        <v>543</v>
      </c>
      <c r="I61" s="155">
        <f>I65</f>
        <v>562.5</v>
      </c>
    </row>
    <row r="62" spans="1:9" ht="15.75" hidden="1" x14ac:dyDescent="0.2">
      <c r="A62" s="45" t="s">
        <v>190</v>
      </c>
      <c r="B62" s="6">
        <v>590</v>
      </c>
      <c r="C62" s="15">
        <v>2</v>
      </c>
      <c r="D62" s="16">
        <v>3</v>
      </c>
      <c r="E62" s="17" t="s">
        <v>191</v>
      </c>
      <c r="F62" s="46" t="s">
        <v>8</v>
      </c>
      <c r="G62" s="34">
        <f t="shared" ref="G62:I63" si="12">G63</f>
        <v>0</v>
      </c>
      <c r="H62" s="34">
        <f t="shared" si="12"/>
        <v>0</v>
      </c>
      <c r="I62" s="155">
        <f t="shared" si="12"/>
        <v>0</v>
      </c>
    </row>
    <row r="63" spans="1:9" ht="63" hidden="1" x14ac:dyDescent="0.2">
      <c r="A63" s="45" t="s">
        <v>14</v>
      </c>
      <c r="B63" s="6">
        <v>590</v>
      </c>
      <c r="C63" s="15">
        <v>2</v>
      </c>
      <c r="D63" s="16">
        <v>3</v>
      </c>
      <c r="E63" s="17" t="s">
        <v>191</v>
      </c>
      <c r="F63" s="18">
        <v>100</v>
      </c>
      <c r="G63" s="34">
        <f t="shared" si="12"/>
        <v>0</v>
      </c>
      <c r="H63" s="34">
        <f t="shared" si="12"/>
        <v>0</v>
      </c>
      <c r="I63" s="155">
        <f t="shared" si="12"/>
        <v>0</v>
      </c>
    </row>
    <row r="64" spans="1:9" ht="31.5" hidden="1" x14ac:dyDescent="0.2">
      <c r="A64" s="45" t="s">
        <v>44</v>
      </c>
      <c r="B64" s="6">
        <v>590</v>
      </c>
      <c r="C64" s="15">
        <v>2</v>
      </c>
      <c r="D64" s="16">
        <v>3</v>
      </c>
      <c r="E64" s="17" t="s">
        <v>191</v>
      </c>
      <c r="F64" s="18">
        <v>120</v>
      </c>
      <c r="G64" s="183">
        <f>'Приложение 3'!F64</f>
        <v>0</v>
      </c>
      <c r="H64" s="183">
        <f>'Приложение 3'!G64</f>
        <v>0</v>
      </c>
      <c r="I64" s="182">
        <f>'Приложение 3'!H64</f>
        <v>0</v>
      </c>
    </row>
    <row r="65" spans="1:9" s="168" customFormat="1" ht="32.1" customHeight="1" x14ac:dyDescent="0.3">
      <c r="A65" s="45" t="s">
        <v>167</v>
      </c>
      <c r="B65" s="6">
        <v>590</v>
      </c>
      <c r="C65" s="15">
        <v>2</v>
      </c>
      <c r="D65" s="16">
        <v>3</v>
      </c>
      <c r="E65" s="17" t="s">
        <v>43</v>
      </c>
      <c r="F65" s="46" t="s">
        <v>8</v>
      </c>
      <c r="G65" s="34">
        <f>G66+G68</f>
        <v>500</v>
      </c>
      <c r="H65" s="34">
        <f>H66+H68</f>
        <v>543</v>
      </c>
      <c r="I65" s="204">
        <f>I66+I68</f>
        <v>562.5</v>
      </c>
    </row>
    <row r="66" spans="1:9" ht="63.9" customHeight="1" x14ac:dyDescent="0.25">
      <c r="A66" s="45" t="s">
        <v>14</v>
      </c>
      <c r="B66" s="6">
        <v>590</v>
      </c>
      <c r="C66" s="15">
        <v>2</v>
      </c>
      <c r="D66" s="16">
        <v>3</v>
      </c>
      <c r="E66" s="17" t="s">
        <v>43</v>
      </c>
      <c r="F66" s="18">
        <v>100</v>
      </c>
      <c r="G66" s="34">
        <f>G67</f>
        <v>455</v>
      </c>
      <c r="H66" s="34">
        <f>H67</f>
        <v>472.8</v>
      </c>
      <c r="I66" s="155">
        <f>I67</f>
        <v>492</v>
      </c>
    </row>
    <row r="67" spans="1:9" ht="32.1" customHeight="1" x14ac:dyDescent="0.25">
      <c r="A67" s="45" t="s">
        <v>44</v>
      </c>
      <c r="B67" s="6">
        <v>590</v>
      </c>
      <c r="C67" s="15">
        <v>2</v>
      </c>
      <c r="D67" s="16">
        <v>3</v>
      </c>
      <c r="E67" s="17" t="s">
        <v>43</v>
      </c>
      <c r="F67" s="18">
        <v>120</v>
      </c>
      <c r="G67" s="183">
        <f>'Приложение 3'!F67</f>
        <v>455</v>
      </c>
      <c r="H67" s="183">
        <f>'Приложение 3'!G67</f>
        <v>472.8</v>
      </c>
      <c r="I67" s="182">
        <f>'Приложение 3'!H67</f>
        <v>492</v>
      </c>
    </row>
    <row r="68" spans="1:9" ht="32.1" customHeight="1" x14ac:dyDescent="0.25">
      <c r="A68" s="45" t="s">
        <v>19</v>
      </c>
      <c r="B68" s="6">
        <v>590</v>
      </c>
      <c r="C68" s="15">
        <v>2</v>
      </c>
      <c r="D68" s="16">
        <v>3</v>
      </c>
      <c r="E68" s="17" t="s">
        <v>45</v>
      </c>
      <c r="F68" s="18">
        <v>200</v>
      </c>
      <c r="G68" s="34">
        <f>G69</f>
        <v>45</v>
      </c>
      <c r="H68" s="34">
        <f>H69</f>
        <v>70.2</v>
      </c>
      <c r="I68" s="155">
        <f>I69</f>
        <v>70.5</v>
      </c>
    </row>
    <row r="69" spans="1:9" ht="32.1" customHeight="1" x14ac:dyDescent="0.25">
      <c r="A69" s="45" t="s">
        <v>20</v>
      </c>
      <c r="B69" s="6">
        <v>590</v>
      </c>
      <c r="C69" s="15">
        <v>2</v>
      </c>
      <c r="D69" s="16">
        <v>3</v>
      </c>
      <c r="E69" s="17" t="s">
        <v>45</v>
      </c>
      <c r="F69" s="18">
        <v>240</v>
      </c>
      <c r="G69" s="183">
        <f>'Приложение 3'!F69</f>
        <v>45</v>
      </c>
      <c r="H69" s="183">
        <f>'Приложение 3'!G69</f>
        <v>70.2</v>
      </c>
      <c r="I69" s="182">
        <f>'Приложение 3'!H69</f>
        <v>70.5</v>
      </c>
    </row>
    <row r="70" spans="1:9" ht="32.1" customHeight="1" x14ac:dyDescent="0.25">
      <c r="A70" s="47" t="s">
        <v>46</v>
      </c>
      <c r="B70" s="192">
        <v>590</v>
      </c>
      <c r="C70" s="8">
        <v>3</v>
      </c>
      <c r="D70" s="16"/>
      <c r="E70" s="17"/>
      <c r="F70" s="18"/>
      <c r="G70" s="79">
        <f t="shared" ref="G70:I72" si="13">G71</f>
        <v>39.1</v>
      </c>
      <c r="H70" s="79">
        <f t="shared" si="13"/>
        <v>50</v>
      </c>
      <c r="I70" s="154">
        <f t="shared" si="13"/>
        <v>50</v>
      </c>
    </row>
    <row r="71" spans="1:9" ht="32.1" customHeight="1" x14ac:dyDescent="0.25">
      <c r="A71" s="7" t="s">
        <v>47</v>
      </c>
      <c r="B71" s="192">
        <v>590</v>
      </c>
      <c r="C71" s="8">
        <v>3</v>
      </c>
      <c r="D71" s="9">
        <v>10</v>
      </c>
      <c r="E71" s="10" t="s">
        <v>8</v>
      </c>
      <c r="F71" s="11" t="s">
        <v>8</v>
      </c>
      <c r="G71" s="79">
        <f t="shared" si="13"/>
        <v>39.1</v>
      </c>
      <c r="H71" s="79">
        <f t="shared" si="13"/>
        <v>50</v>
      </c>
      <c r="I71" s="154">
        <f t="shared" si="13"/>
        <v>50</v>
      </c>
    </row>
    <row r="72" spans="1:9" ht="66" customHeight="1" x14ac:dyDescent="0.25">
      <c r="A72" s="76" t="s">
        <v>145</v>
      </c>
      <c r="B72" s="192">
        <v>590</v>
      </c>
      <c r="C72" s="8">
        <v>3</v>
      </c>
      <c r="D72" s="9">
        <v>10</v>
      </c>
      <c r="E72" s="10" t="s">
        <v>48</v>
      </c>
      <c r="F72" s="11"/>
      <c r="G72" s="79">
        <f t="shared" si="13"/>
        <v>39.1</v>
      </c>
      <c r="H72" s="79">
        <f t="shared" si="13"/>
        <v>50</v>
      </c>
      <c r="I72" s="154">
        <f t="shared" si="13"/>
        <v>50</v>
      </c>
    </row>
    <row r="73" spans="1:9" ht="48" customHeight="1" x14ac:dyDescent="0.25">
      <c r="A73" s="45" t="s">
        <v>49</v>
      </c>
      <c r="B73" s="6">
        <v>590</v>
      </c>
      <c r="C73" s="15">
        <v>3</v>
      </c>
      <c r="D73" s="16">
        <v>10</v>
      </c>
      <c r="E73" s="17" t="s">
        <v>50</v>
      </c>
      <c r="F73" s="18"/>
      <c r="G73" s="34">
        <f t="shared" ref="G73:I74" si="14">G74</f>
        <v>39.1</v>
      </c>
      <c r="H73" s="34">
        <f t="shared" si="14"/>
        <v>50</v>
      </c>
      <c r="I73" s="155">
        <f t="shared" si="14"/>
        <v>50</v>
      </c>
    </row>
    <row r="74" spans="1:9" ht="32.1" customHeight="1" x14ac:dyDescent="0.25">
      <c r="A74" s="45" t="s">
        <v>19</v>
      </c>
      <c r="B74" s="6">
        <v>590</v>
      </c>
      <c r="C74" s="15">
        <v>3</v>
      </c>
      <c r="D74" s="16">
        <v>10</v>
      </c>
      <c r="E74" s="17" t="s">
        <v>50</v>
      </c>
      <c r="F74" s="18">
        <v>200</v>
      </c>
      <c r="G74" s="34">
        <f t="shared" si="14"/>
        <v>39.1</v>
      </c>
      <c r="H74" s="34">
        <f t="shared" si="14"/>
        <v>50</v>
      </c>
      <c r="I74" s="155">
        <f t="shared" si="14"/>
        <v>50</v>
      </c>
    </row>
    <row r="75" spans="1:9" ht="32.1" customHeight="1" x14ac:dyDescent="0.25">
      <c r="A75" s="159" t="s">
        <v>20</v>
      </c>
      <c r="B75" s="6">
        <v>590</v>
      </c>
      <c r="C75" s="15">
        <v>3</v>
      </c>
      <c r="D75" s="16">
        <v>10</v>
      </c>
      <c r="E75" s="17" t="s">
        <v>50</v>
      </c>
      <c r="F75" s="18">
        <v>240</v>
      </c>
      <c r="G75" s="183">
        <f>'Приложение 3'!F75</f>
        <v>39.1</v>
      </c>
      <c r="H75" s="183">
        <f>'Приложение 3'!G75</f>
        <v>50</v>
      </c>
      <c r="I75" s="182">
        <f>'Приложение 3'!H75</f>
        <v>50</v>
      </c>
    </row>
    <row r="76" spans="1:9" ht="15.9" customHeight="1" x14ac:dyDescent="0.25">
      <c r="A76" s="163" t="s">
        <v>51</v>
      </c>
      <c r="B76" s="192">
        <v>590</v>
      </c>
      <c r="C76" s="40">
        <v>4</v>
      </c>
      <c r="D76" s="16"/>
      <c r="E76" s="17"/>
      <c r="F76" s="18"/>
      <c r="G76" s="79">
        <f>G77</f>
        <v>3602.3</v>
      </c>
      <c r="H76" s="79">
        <f>H77</f>
        <v>2880</v>
      </c>
      <c r="I76" s="154">
        <f>I77</f>
        <v>3976</v>
      </c>
    </row>
    <row r="77" spans="1:9" ht="15.9" customHeight="1" x14ac:dyDescent="0.25">
      <c r="A77" s="163" t="s">
        <v>52</v>
      </c>
      <c r="B77" s="192">
        <v>590</v>
      </c>
      <c r="C77" s="40">
        <v>4</v>
      </c>
      <c r="D77" s="29">
        <v>9</v>
      </c>
      <c r="E77" s="41" t="s">
        <v>8</v>
      </c>
      <c r="F77" s="31" t="s">
        <v>8</v>
      </c>
      <c r="G77" s="157">
        <f>G78</f>
        <v>3602.3</v>
      </c>
      <c r="H77" s="157">
        <f t="shared" ref="H77:I78" si="15">H78</f>
        <v>2880</v>
      </c>
      <c r="I77" s="158">
        <f t="shared" si="15"/>
        <v>3976</v>
      </c>
    </row>
    <row r="78" spans="1:9" ht="32.1" customHeight="1" x14ac:dyDescent="0.25">
      <c r="A78" s="47" t="s">
        <v>168</v>
      </c>
      <c r="B78" s="192">
        <v>590</v>
      </c>
      <c r="C78" s="8">
        <v>4</v>
      </c>
      <c r="D78" s="9">
        <v>9</v>
      </c>
      <c r="E78" s="10" t="s">
        <v>53</v>
      </c>
      <c r="F78" s="31"/>
      <c r="G78" s="157">
        <f>G79</f>
        <v>3602.3</v>
      </c>
      <c r="H78" s="157">
        <f t="shared" si="15"/>
        <v>2880</v>
      </c>
      <c r="I78" s="157">
        <f t="shared" si="15"/>
        <v>3976</v>
      </c>
    </row>
    <row r="79" spans="1:9" ht="31.5" customHeight="1" x14ac:dyDescent="0.25">
      <c r="A79" s="77" t="s">
        <v>203</v>
      </c>
      <c r="B79" s="6">
        <v>590</v>
      </c>
      <c r="C79" s="15">
        <v>4</v>
      </c>
      <c r="D79" s="16">
        <v>9</v>
      </c>
      <c r="E79" s="23" t="s">
        <v>204</v>
      </c>
      <c r="F79" s="31"/>
      <c r="G79" s="27">
        <f t="shared" ref="G79:I80" si="16">G80</f>
        <v>3602.3</v>
      </c>
      <c r="H79" s="27">
        <f t="shared" si="16"/>
        <v>2880</v>
      </c>
      <c r="I79" s="156">
        <f t="shared" si="16"/>
        <v>3976</v>
      </c>
    </row>
    <row r="80" spans="1:9" ht="32.1" customHeight="1" x14ac:dyDescent="0.25">
      <c r="A80" s="77" t="s">
        <v>19</v>
      </c>
      <c r="B80" s="6">
        <v>590</v>
      </c>
      <c r="C80" s="15">
        <v>4</v>
      </c>
      <c r="D80" s="16">
        <v>9</v>
      </c>
      <c r="E80" s="23" t="s">
        <v>204</v>
      </c>
      <c r="F80" s="24">
        <v>200</v>
      </c>
      <c r="G80" s="27">
        <f t="shared" si="16"/>
        <v>3602.3</v>
      </c>
      <c r="H80" s="27">
        <f t="shared" si="16"/>
        <v>2880</v>
      </c>
      <c r="I80" s="156">
        <f t="shared" si="16"/>
        <v>3976</v>
      </c>
    </row>
    <row r="81" spans="1:9" ht="32.1" customHeight="1" x14ac:dyDescent="0.25">
      <c r="A81" s="77" t="s">
        <v>20</v>
      </c>
      <c r="B81" s="6">
        <v>590</v>
      </c>
      <c r="C81" s="15">
        <v>4</v>
      </c>
      <c r="D81" s="16">
        <v>9</v>
      </c>
      <c r="E81" s="23" t="s">
        <v>204</v>
      </c>
      <c r="F81" s="24">
        <v>240</v>
      </c>
      <c r="G81" s="180">
        <f>'Приложение 3'!F81</f>
        <v>3602.3</v>
      </c>
      <c r="H81" s="180">
        <f>'Приложение 3'!G81</f>
        <v>2880</v>
      </c>
      <c r="I81" s="181">
        <f>'Приложение 3'!H81</f>
        <v>3976</v>
      </c>
    </row>
    <row r="82" spans="1:9" ht="33" hidden="1" customHeight="1" x14ac:dyDescent="0.2">
      <c r="A82" s="47" t="s">
        <v>169</v>
      </c>
      <c r="B82" s="192">
        <v>590</v>
      </c>
      <c r="C82" s="8">
        <v>4</v>
      </c>
      <c r="D82" s="9">
        <v>9</v>
      </c>
      <c r="E82" s="10" t="s">
        <v>54</v>
      </c>
      <c r="F82" s="31"/>
      <c r="G82" s="157">
        <f t="shared" ref="G82:I84" si="17">G83</f>
        <v>0</v>
      </c>
      <c r="H82" s="157">
        <f t="shared" si="17"/>
        <v>0</v>
      </c>
      <c r="I82" s="158">
        <f t="shared" si="17"/>
        <v>0</v>
      </c>
    </row>
    <row r="83" spans="1:9" ht="32.1" hidden="1" customHeight="1" x14ac:dyDescent="0.2">
      <c r="A83" s="45" t="s">
        <v>170</v>
      </c>
      <c r="B83" s="6">
        <v>590</v>
      </c>
      <c r="C83" s="15">
        <v>4</v>
      </c>
      <c r="D83" s="16">
        <v>9</v>
      </c>
      <c r="E83" s="17" t="s">
        <v>55</v>
      </c>
      <c r="F83" s="31"/>
      <c r="G83" s="27">
        <f t="shared" si="17"/>
        <v>0</v>
      </c>
      <c r="H83" s="27">
        <f t="shared" si="17"/>
        <v>0</v>
      </c>
      <c r="I83" s="156">
        <f t="shared" si="17"/>
        <v>0</v>
      </c>
    </row>
    <row r="84" spans="1:9" ht="32.1" hidden="1" customHeight="1" x14ac:dyDescent="0.2">
      <c r="A84" s="45" t="s">
        <v>19</v>
      </c>
      <c r="B84" s="6">
        <v>590</v>
      </c>
      <c r="C84" s="15">
        <v>4</v>
      </c>
      <c r="D84" s="16">
        <v>9</v>
      </c>
      <c r="E84" s="17" t="s">
        <v>55</v>
      </c>
      <c r="F84" s="24">
        <v>200</v>
      </c>
      <c r="G84" s="27">
        <f t="shared" si="17"/>
        <v>0</v>
      </c>
      <c r="H84" s="27">
        <f t="shared" si="17"/>
        <v>0</v>
      </c>
      <c r="I84" s="156">
        <f t="shared" si="17"/>
        <v>0</v>
      </c>
    </row>
    <row r="85" spans="1:9" ht="32.1" hidden="1" customHeight="1" x14ac:dyDescent="0.2">
      <c r="A85" s="159" t="s">
        <v>20</v>
      </c>
      <c r="B85" s="6">
        <v>590</v>
      </c>
      <c r="C85" s="15">
        <v>4</v>
      </c>
      <c r="D85" s="16">
        <v>9</v>
      </c>
      <c r="E85" s="17" t="s">
        <v>55</v>
      </c>
      <c r="F85" s="24">
        <v>240</v>
      </c>
      <c r="G85" s="180">
        <f>'Приложение 3'!F85</f>
        <v>0</v>
      </c>
      <c r="H85" s="180">
        <f>'Приложение 3'!G85</f>
        <v>0</v>
      </c>
      <c r="I85" s="181">
        <f>'Приложение 3'!H85</f>
        <v>0</v>
      </c>
    </row>
    <row r="86" spans="1:9" ht="15.9" customHeight="1" x14ac:dyDescent="0.25">
      <c r="A86" s="163" t="s">
        <v>56</v>
      </c>
      <c r="B86" s="192">
        <v>590</v>
      </c>
      <c r="C86" s="40">
        <v>5</v>
      </c>
      <c r="D86" s="29" t="s">
        <v>8</v>
      </c>
      <c r="E86" s="41" t="s">
        <v>8</v>
      </c>
      <c r="F86" s="31" t="s">
        <v>8</v>
      </c>
      <c r="G86" s="157">
        <f>G87+G95</f>
        <v>863.7</v>
      </c>
      <c r="H86" s="157">
        <f t="shared" ref="H86:I86" si="18">H87+H95</f>
        <v>613.70000000000005</v>
      </c>
      <c r="I86" s="158">
        <f t="shared" si="18"/>
        <v>613.70000000000005</v>
      </c>
    </row>
    <row r="87" spans="1:9" ht="15.9" customHeight="1" x14ac:dyDescent="0.25">
      <c r="A87" s="47" t="s">
        <v>57</v>
      </c>
      <c r="B87" s="192">
        <v>590</v>
      </c>
      <c r="C87" s="8">
        <v>5</v>
      </c>
      <c r="D87" s="9">
        <v>1</v>
      </c>
      <c r="E87" s="10" t="s">
        <v>8</v>
      </c>
      <c r="F87" s="11" t="s">
        <v>8</v>
      </c>
      <c r="G87" s="79">
        <f>G88</f>
        <v>13.7</v>
      </c>
      <c r="H87" s="79">
        <f>H88</f>
        <v>13.7</v>
      </c>
      <c r="I87" s="154">
        <f>I88</f>
        <v>13.7</v>
      </c>
    </row>
    <row r="88" spans="1:9" ht="15.9" customHeight="1" x14ac:dyDescent="0.25">
      <c r="A88" s="45" t="s">
        <v>58</v>
      </c>
      <c r="B88" s="6">
        <v>590</v>
      </c>
      <c r="C88" s="15">
        <v>5</v>
      </c>
      <c r="D88" s="16">
        <v>1</v>
      </c>
      <c r="E88" s="17" t="s">
        <v>11</v>
      </c>
      <c r="F88" s="18"/>
      <c r="G88" s="34">
        <f>G89+G92</f>
        <v>13.7</v>
      </c>
      <c r="H88" s="34">
        <f>H89+H92</f>
        <v>13.7</v>
      </c>
      <c r="I88" s="155">
        <f>I89+I92</f>
        <v>13.7</v>
      </c>
    </row>
    <row r="89" spans="1:9" ht="23.25" hidden="1" customHeight="1" x14ac:dyDescent="0.2">
      <c r="A89" s="45" t="s">
        <v>171</v>
      </c>
      <c r="B89" s="6">
        <v>590</v>
      </c>
      <c r="C89" s="15">
        <v>5</v>
      </c>
      <c r="D89" s="16">
        <v>1</v>
      </c>
      <c r="E89" s="17" t="s">
        <v>172</v>
      </c>
      <c r="F89" s="18"/>
      <c r="G89" s="34">
        <f t="shared" ref="G89:I90" si="19">G90</f>
        <v>0</v>
      </c>
      <c r="H89" s="34">
        <f t="shared" si="19"/>
        <v>0</v>
      </c>
      <c r="I89" s="155">
        <f t="shared" si="19"/>
        <v>0</v>
      </c>
    </row>
    <row r="90" spans="1:9" ht="32.1" hidden="1" customHeight="1" x14ac:dyDescent="0.2">
      <c r="A90" s="45" t="s">
        <v>19</v>
      </c>
      <c r="B90" s="6">
        <v>590</v>
      </c>
      <c r="C90" s="15">
        <v>5</v>
      </c>
      <c r="D90" s="16">
        <v>1</v>
      </c>
      <c r="E90" s="17" t="s">
        <v>172</v>
      </c>
      <c r="F90" s="18">
        <v>200</v>
      </c>
      <c r="G90" s="34">
        <f t="shared" si="19"/>
        <v>0</v>
      </c>
      <c r="H90" s="34">
        <f t="shared" si="19"/>
        <v>0</v>
      </c>
      <c r="I90" s="155">
        <f t="shared" si="19"/>
        <v>0</v>
      </c>
    </row>
    <row r="91" spans="1:9" ht="32.1" hidden="1" customHeight="1" x14ac:dyDescent="0.2">
      <c r="A91" s="159" t="s">
        <v>20</v>
      </c>
      <c r="B91" s="6">
        <v>590</v>
      </c>
      <c r="C91" s="15">
        <v>5</v>
      </c>
      <c r="D91" s="16">
        <v>1</v>
      </c>
      <c r="E91" s="17" t="s">
        <v>172</v>
      </c>
      <c r="F91" s="18">
        <v>240</v>
      </c>
      <c r="G91" s="202">
        <v>0</v>
      </c>
      <c r="H91" s="202">
        <v>0</v>
      </c>
      <c r="I91" s="203">
        <v>0</v>
      </c>
    </row>
    <row r="92" spans="1:9" ht="15.6" x14ac:dyDescent="0.25">
      <c r="A92" s="159" t="s">
        <v>59</v>
      </c>
      <c r="B92" s="6">
        <v>590</v>
      </c>
      <c r="C92" s="15">
        <v>5</v>
      </c>
      <c r="D92" s="16">
        <v>1</v>
      </c>
      <c r="E92" s="17" t="s">
        <v>60</v>
      </c>
      <c r="F92" s="18"/>
      <c r="G92" s="34">
        <f t="shared" ref="G92:I93" si="20">G93</f>
        <v>13.7</v>
      </c>
      <c r="H92" s="34">
        <f t="shared" si="20"/>
        <v>13.7</v>
      </c>
      <c r="I92" s="155">
        <f t="shared" si="20"/>
        <v>13.7</v>
      </c>
    </row>
    <row r="93" spans="1:9" ht="32.1" customHeight="1" x14ac:dyDescent="0.25">
      <c r="A93" s="45" t="s">
        <v>19</v>
      </c>
      <c r="B93" s="6">
        <v>590</v>
      </c>
      <c r="C93" s="15">
        <v>5</v>
      </c>
      <c r="D93" s="16">
        <v>1</v>
      </c>
      <c r="E93" s="17" t="s">
        <v>60</v>
      </c>
      <c r="F93" s="18">
        <v>200</v>
      </c>
      <c r="G93" s="34">
        <f t="shared" si="20"/>
        <v>13.7</v>
      </c>
      <c r="H93" s="34">
        <f t="shared" si="20"/>
        <v>13.7</v>
      </c>
      <c r="I93" s="155">
        <f t="shared" si="20"/>
        <v>13.7</v>
      </c>
    </row>
    <row r="94" spans="1:9" ht="32.1" customHeight="1" x14ac:dyDescent="0.25">
      <c r="A94" s="159" t="s">
        <v>20</v>
      </c>
      <c r="B94" s="6">
        <v>590</v>
      </c>
      <c r="C94" s="15">
        <v>5</v>
      </c>
      <c r="D94" s="16">
        <v>1</v>
      </c>
      <c r="E94" s="17" t="s">
        <v>60</v>
      </c>
      <c r="F94" s="18">
        <v>240</v>
      </c>
      <c r="G94" s="183">
        <f>'Приложение 3'!F94</f>
        <v>13.7</v>
      </c>
      <c r="H94" s="183">
        <f>'Приложение 3'!G94</f>
        <v>13.7</v>
      </c>
      <c r="I94" s="182">
        <f>'Приложение 3'!H94</f>
        <v>13.7</v>
      </c>
    </row>
    <row r="95" spans="1:9" ht="15.9" customHeight="1" x14ac:dyDescent="0.25">
      <c r="A95" s="163" t="s">
        <v>61</v>
      </c>
      <c r="B95" s="192">
        <v>590</v>
      </c>
      <c r="C95" s="8">
        <v>5</v>
      </c>
      <c r="D95" s="9">
        <v>3</v>
      </c>
      <c r="E95" s="10"/>
      <c r="F95" s="11"/>
      <c r="G95" s="79">
        <f>G96</f>
        <v>850</v>
      </c>
      <c r="H95" s="79">
        <f>H96</f>
        <v>600</v>
      </c>
      <c r="I95" s="154">
        <f>I96</f>
        <v>600</v>
      </c>
    </row>
    <row r="96" spans="1:9" ht="32.1" customHeight="1" x14ac:dyDescent="0.25">
      <c r="A96" s="47" t="s">
        <v>147</v>
      </c>
      <c r="B96" s="192">
        <v>590</v>
      </c>
      <c r="C96" s="8">
        <v>5</v>
      </c>
      <c r="D96" s="9">
        <v>3</v>
      </c>
      <c r="E96" s="10" t="s">
        <v>62</v>
      </c>
      <c r="F96" s="11" t="s">
        <v>8</v>
      </c>
      <c r="G96" s="79">
        <f>G97+G101+G105+G109</f>
        <v>850</v>
      </c>
      <c r="H96" s="79">
        <f>H97+H101+H105+H109</f>
        <v>600</v>
      </c>
      <c r="I96" s="154">
        <f>I97+I101+I105+I109</f>
        <v>600</v>
      </c>
    </row>
    <row r="97" spans="1:9" ht="46.5" customHeight="1" x14ac:dyDescent="0.25">
      <c r="A97" s="47" t="s">
        <v>173</v>
      </c>
      <c r="B97" s="192">
        <v>590</v>
      </c>
      <c r="C97" s="8">
        <v>5</v>
      </c>
      <c r="D97" s="9">
        <v>3</v>
      </c>
      <c r="E97" s="10" t="s">
        <v>63</v>
      </c>
      <c r="F97" s="11"/>
      <c r="G97" s="79">
        <f t="shared" ref="G97:I99" si="21">G98</f>
        <v>750</v>
      </c>
      <c r="H97" s="79">
        <f t="shared" si="21"/>
        <v>500</v>
      </c>
      <c r="I97" s="154">
        <f t="shared" si="21"/>
        <v>500</v>
      </c>
    </row>
    <row r="98" spans="1:9" ht="32.25" customHeight="1" x14ac:dyDescent="0.25">
      <c r="A98" s="45" t="s">
        <v>174</v>
      </c>
      <c r="B98" s="6">
        <v>590</v>
      </c>
      <c r="C98" s="15">
        <v>5</v>
      </c>
      <c r="D98" s="16">
        <v>3</v>
      </c>
      <c r="E98" s="17" t="s">
        <v>64</v>
      </c>
      <c r="F98" s="18"/>
      <c r="G98" s="34">
        <f t="shared" si="21"/>
        <v>750</v>
      </c>
      <c r="H98" s="34">
        <f t="shared" si="21"/>
        <v>500</v>
      </c>
      <c r="I98" s="155">
        <f t="shared" si="21"/>
        <v>500</v>
      </c>
    </row>
    <row r="99" spans="1:9" ht="32.1" customHeight="1" x14ac:dyDescent="0.25">
      <c r="A99" s="45" t="s">
        <v>19</v>
      </c>
      <c r="B99" s="6">
        <v>590</v>
      </c>
      <c r="C99" s="15">
        <v>5</v>
      </c>
      <c r="D99" s="16">
        <v>3</v>
      </c>
      <c r="E99" s="17" t="s">
        <v>64</v>
      </c>
      <c r="F99" s="18">
        <v>200</v>
      </c>
      <c r="G99" s="34">
        <f t="shared" si="21"/>
        <v>750</v>
      </c>
      <c r="H99" s="34">
        <f t="shared" si="21"/>
        <v>500</v>
      </c>
      <c r="I99" s="155">
        <f t="shared" si="21"/>
        <v>500</v>
      </c>
    </row>
    <row r="100" spans="1:9" ht="32.1" customHeight="1" x14ac:dyDescent="0.25">
      <c r="A100" s="45" t="s">
        <v>20</v>
      </c>
      <c r="B100" s="6">
        <v>590</v>
      </c>
      <c r="C100" s="15">
        <v>5</v>
      </c>
      <c r="D100" s="16">
        <v>3</v>
      </c>
      <c r="E100" s="17" t="s">
        <v>64</v>
      </c>
      <c r="F100" s="18">
        <v>240</v>
      </c>
      <c r="G100" s="183">
        <f>'Приложение 3'!F100</f>
        <v>750</v>
      </c>
      <c r="H100" s="183">
        <f>'Приложение 3'!G100</f>
        <v>500</v>
      </c>
      <c r="I100" s="182">
        <f>'Приложение 3'!H100</f>
        <v>500</v>
      </c>
    </row>
    <row r="101" spans="1:9" ht="32.1" hidden="1" customHeight="1" x14ac:dyDescent="0.2">
      <c r="A101" s="47" t="s">
        <v>149</v>
      </c>
      <c r="B101" s="192">
        <v>590</v>
      </c>
      <c r="C101" s="8">
        <v>5</v>
      </c>
      <c r="D101" s="9">
        <v>3</v>
      </c>
      <c r="E101" s="10" t="s">
        <v>65</v>
      </c>
      <c r="F101" s="11"/>
      <c r="G101" s="79">
        <f t="shared" ref="G101:I103" si="22">G102</f>
        <v>0</v>
      </c>
      <c r="H101" s="79">
        <f t="shared" si="22"/>
        <v>0</v>
      </c>
      <c r="I101" s="154">
        <f t="shared" si="22"/>
        <v>0</v>
      </c>
    </row>
    <row r="102" spans="1:9" ht="31.5" hidden="1" customHeight="1" x14ac:dyDescent="0.2">
      <c r="A102" s="45" t="s">
        <v>175</v>
      </c>
      <c r="B102" s="6">
        <v>590</v>
      </c>
      <c r="C102" s="15">
        <v>5</v>
      </c>
      <c r="D102" s="16">
        <v>3</v>
      </c>
      <c r="E102" s="17" t="s">
        <v>66</v>
      </c>
      <c r="F102" s="18"/>
      <c r="G102" s="34">
        <f t="shared" si="22"/>
        <v>0</v>
      </c>
      <c r="H102" s="34">
        <f t="shared" si="22"/>
        <v>0</v>
      </c>
      <c r="I102" s="155">
        <f t="shared" si="22"/>
        <v>0</v>
      </c>
    </row>
    <row r="103" spans="1:9" ht="32.1" hidden="1" customHeight="1" x14ac:dyDescent="0.2">
      <c r="A103" s="45" t="s">
        <v>19</v>
      </c>
      <c r="B103" s="6">
        <v>590</v>
      </c>
      <c r="C103" s="15">
        <v>5</v>
      </c>
      <c r="D103" s="16">
        <v>3</v>
      </c>
      <c r="E103" s="17" t="s">
        <v>66</v>
      </c>
      <c r="F103" s="18">
        <v>200</v>
      </c>
      <c r="G103" s="34">
        <f t="shared" si="22"/>
        <v>0</v>
      </c>
      <c r="H103" s="34">
        <f t="shared" si="22"/>
        <v>0</v>
      </c>
      <c r="I103" s="155">
        <f t="shared" si="22"/>
        <v>0</v>
      </c>
    </row>
    <row r="104" spans="1:9" ht="32.1" hidden="1" customHeight="1" x14ac:dyDescent="0.2">
      <c r="A104" s="45" t="s">
        <v>20</v>
      </c>
      <c r="B104" s="6">
        <v>590</v>
      </c>
      <c r="C104" s="15">
        <v>5</v>
      </c>
      <c r="D104" s="16">
        <v>3</v>
      </c>
      <c r="E104" s="17" t="s">
        <v>66</v>
      </c>
      <c r="F104" s="18">
        <v>240</v>
      </c>
      <c r="G104" s="183">
        <v>0</v>
      </c>
      <c r="H104" s="183">
        <v>0</v>
      </c>
      <c r="I104" s="182">
        <v>0</v>
      </c>
    </row>
    <row r="105" spans="1:9" ht="48" customHeight="1" x14ac:dyDescent="0.25">
      <c r="A105" s="47" t="s">
        <v>176</v>
      </c>
      <c r="B105" s="192">
        <v>590</v>
      </c>
      <c r="C105" s="8">
        <v>5</v>
      </c>
      <c r="D105" s="9">
        <v>3</v>
      </c>
      <c r="E105" s="10" t="s">
        <v>67</v>
      </c>
      <c r="F105" s="11"/>
      <c r="G105" s="79">
        <f t="shared" ref="G105:I107" si="23">G106</f>
        <v>100</v>
      </c>
      <c r="H105" s="79">
        <f t="shared" si="23"/>
        <v>100</v>
      </c>
      <c r="I105" s="154">
        <f t="shared" si="23"/>
        <v>100</v>
      </c>
    </row>
    <row r="106" spans="1:9" ht="33.75" customHeight="1" x14ac:dyDescent="0.25">
      <c r="A106" s="45" t="s">
        <v>177</v>
      </c>
      <c r="B106" s="6">
        <v>590</v>
      </c>
      <c r="C106" s="15">
        <v>5</v>
      </c>
      <c r="D106" s="16">
        <v>3</v>
      </c>
      <c r="E106" s="17" t="s">
        <v>68</v>
      </c>
      <c r="F106" s="18"/>
      <c r="G106" s="34">
        <f t="shared" si="23"/>
        <v>100</v>
      </c>
      <c r="H106" s="34">
        <f t="shared" si="23"/>
        <v>100</v>
      </c>
      <c r="I106" s="155">
        <f t="shared" si="23"/>
        <v>100</v>
      </c>
    </row>
    <row r="107" spans="1:9" ht="32.1" customHeight="1" x14ac:dyDescent="0.25">
      <c r="A107" s="45" t="s">
        <v>19</v>
      </c>
      <c r="B107" s="6">
        <v>590</v>
      </c>
      <c r="C107" s="15">
        <v>5</v>
      </c>
      <c r="D107" s="16">
        <v>3</v>
      </c>
      <c r="E107" s="17" t="s">
        <v>68</v>
      </c>
      <c r="F107" s="18">
        <v>200</v>
      </c>
      <c r="G107" s="34">
        <f t="shared" si="23"/>
        <v>100</v>
      </c>
      <c r="H107" s="34">
        <f t="shared" si="23"/>
        <v>100</v>
      </c>
      <c r="I107" s="155">
        <f t="shared" si="23"/>
        <v>100</v>
      </c>
    </row>
    <row r="108" spans="1:9" ht="32.1" customHeight="1" x14ac:dyDescent="0.25">
      <c r="A108" s="45" t="s">
        <v>20</v>
      </c>
      <c r="B108" s="6">
        <v>590</v>
      </c>
      <c r="C108" s="15">
        <v>5</v>
      </c>
      <c r="D108" s="16">
        <v>3</v>
      </c>
      <c r="E108" s="17" t="s">
        <v>68</v>
      </c>
      <c r="F108" s="18">
        <v>240</v>
      </c>
      <c r="G108" s="183">
        <f>'Приложение 3'!F108</f>
        <v>100</v>
      </c>
      <c r="H108" s="183">
        <f>'Приложение 3'!G108</f>
        <v>100</v>
      </c>
      <c r="I108" s="182">
        <f>'Приложение 3'!H108</f>
        <v>100</v>
      </c>
    </row>
    <row r="109" spans="1:9" ht="48" hidden="1" customHeight="1" x14ac:dyDescent="0.2">
      <c r="A109" s="47" t="s">
        <v>178</v>
      </c>
      <c r="B109" s="192">
        <v>590</v>
      </c>
      <c r="C109" s="8">
        <v>5</v>
      </c>
      <c r="D109" s="9">
        <v>3</v>
      </c>
      <c r="E109" s="10" t="s">
        <v>69</v>
      </c>
      <c r="F109" s="11"/>
      <c r="G109" s="79">
        <f t="shared" ref="G109:I111" si="24">G110</f>
        <v>0</v>
      </c>
      <c r="H109" s="79">
        <f t="shared" si="24"/>
        <v>0</v>
      </c>
      <c r="I109" s="154">
        <f t="shared" si="24"/>
        <v>0</v>
      </c>
    </row>
    <row r="110" spans="1:9" ht="33" hidden="1" customHeight="1" x14ac:dyDescent="0.2">
      <c r="A110" s="45" t="s">
        <v>179</v>
      </c>
      <c r="B110" s="6">
        <v>590</v>
      </c>
      <c r="C110" s="15">
        <v>5</v>
      </c>
      <c r="D110" s="16">
        <v>3</v>
      </c>
      <c r="E110" s="17" t="s">
        <v>70</v>
      </c>
      <c r="F110" s="18"/>
      <c r="G110" s="34">
        <f t="shared" si="24"/>
        <v>0</v>
      </c>
      <c r="H110" s="34">
        <f t="shared" si="24"/>
        <v>0</v>
      </c>
      <c r="I110" s="155">
        <f t="shared" si="24"/>
        <v>0</v>
      </c>
    </row>
    <row r="111" spans="1:9" ht="32.1" hidden="1" customHeight="1" x14ac:dyDescent="0.2">
      <c r="A111" s="45" t="s">
        <v>19</v>
      </c>
      <c r="B111" s="6">
        <v>590</v>
      </c>
      <c r="C111" s="15">
        <v>5</v>
      </c>
      <c r="D111" s="16">
        <v>3</v>
      </c>
      <c r="E111" s="17" t="s">
        <v>70</v>
      </c>
      <c r="F111" s="18">
        <v>200</v>
      </c>
      <c r="G111" s="34">
        <f t="shared" si="24"/>
        <v>0</v>
      </c>
      <c r="H111" s="34">
        <f t="shared" si="24"/>
        <v>0</v>
      </c>
      <c r="I111" s="155">
        <f t="shared" si="24"/>
        <v>0</v>
      </c>
    </row>
    <row r="112" spans="1:9" ht="32.1" hidden="1" customHeight="1" x14ac:dyDescent="0.2">
      <c r="A112" s="45" t="s">
        <v>20</v>
      </c>
      <c r="B112" s="6">
        <v>590</v>
      </c>
      <c r="C112" s="15">
        <v>5</v>
      </c>
      <c r="D112" s="16">
        <v>3</v>
      </c>
      <c r="E112" s="17" t="s">
        <v>70</v>
      </c>
      <c r="F112" s="18">
        <v>240</v>
      </c>
      <c r="G112" s="183">
        <f>'Приложение 3'!F112</f>
        <v>0</v>
      </c>
      <c r="H112" s="183">
        <f>'Приложение 3'!G112</f>
        <v>0</v>
      </c>
      <c r="I112" s="182">
        <f>'Приложение 3'!H112</f>
        <v>0</v>
      </c>
    </row>
    <row r="113" spans="1:9" ht="15.9" customHeight="1" x14ac:dyDescent="0.25">
      <c r="A113" s="163" t="s">
        <v>71</v>
      </c>
      <c r="B113" s="192">
        <v>590</v>
      </c>
      <c r="C113" s="40">
        <v>7</v>
      </c>
      <c r="D113" s="29">
        <v>7</v>
      </c>
      <c r="E113" s="17"/>
      <c r="F113" s="18"/>
      <c r="G113" s="79">
        <f>G114</f>
        <v>7</v>
      </c>
      <c r="H113" s="79">
        <f>H114</f>
        <v>7</v>
      </c>
      <c r="I113" s="154">
        <f>I114</f>
        <v>7</v>
      </c>
    </row>
    <row r="114" spans="1:9" ht="38.25" customHeight="1" x14ac:dyDescent="0.25">
      <c r="A114" s="47" t="s">
        <v>180</v>
      </c>
      <c r="B114" s="192">
        <v>590</v>
      </c>
      <c r="C114" s="8">
        <v>7</v>
      </c>
      <c r="D114" s="9">
        <v>7</v>
      </c>
      <c r="E114" s="10" t="s">
        <v>72</v>
      </c>
      <c r="F114" s="31"/>
      <c r="G114" s="157">
        <f t="shared" ref="G114:I116" si="25">G115</f>
        <v>7</v>
      </c>
      <c r="H114" s="157">
        <f t="shared" si="25"/>
        <v>7</v>
      </c>
      <c r="I114" s="158">
        <f t="shared" si="25"/>
        <v>7</v>
      </c>
    </row>
    <row r="115" spans="1:9" ht="32.1" customHeight="1" x14ac:dyDescent="0.25">
      <c r="A115" s="159" t="s">
        <v>181</v>
      </c>
      <c r="B115" s="6">
        <v>590</v>
      </c>
      <c r="C115" s="15">
        <v>7</v>
      </c>
      <c r="D115" s="16">
        <v>7</v>
      </c>
      <c r="E115" s="36" t="s">
        <v>73</v>
      </c>
      <c r="F115" s="24"/>
      <c r="G115" s="27">
        <f t="shared" si="25"/>
        <v>7</v>
      </c>
      <c r="H115" s="27">
        <f t="shared" si="25"/>
        <v>7</v>
      </c>
      <c r="I115" s="156">
        <f t="shared" si="25"/>
        <v>7</v>
      </c>
    </row>
    <row r="116" spans="1:9" ht="32.1" customHeight="1" x14ac:dyDescent="0.25">
      <c r="A116" s="45" t="s">
        <v>19</v>
      </c>
      <c r="B116" s="6">
        <v>590</v>
      </c>
      <c r="C116" s="15">
        <v>7</v>
      </c>
      <c r="D116" s="16">
        <v>7</v>
      </c>
      <c r="E116" s="36" t="s">
        <v>73</v>
      </c>
      <c r="F116" s="18">
        <v>200</v>
      </c>
      <c r="G116" s="34">
        <f t="shared" si="25"/>
        <v>7</v>
      </c>
      <c r="H116" s="34">
        <f t="shared" si="25"/>
        <v>7</v>
      </c>
      <c r="I116" s="156">
        <f t="shared" si="25"/>
        <v>7</v>
      </c>
    </row>
    <row r="117" spans="1:9" ht="32.1" customHeight="1" x14ac:dyDescent="0.25">
      <c r="A117" s="159" t="s">
        <v>20</v>
      </c>
      <c r="B117" s="6">
        <v>590</v>
      </c>
      <c r="C117" s="15">
        <v>7</v>
      </c>
      <c r="D117" s="16">
        <v>7</v>
      </c>
      <c r="E117" s="36" t="s">
        <v>73</v>
      </c>
      <c r="F117" s="18">
        <v>240</v>
      </c>
      <c r="G117" s="183">
        <f>'Приложение 3'!F117</f>
        <v>7</v>
      </c>
      <c r="H117" s="183">
        <f>'Приложение 3'!G117</f>
        <v>7</v>
      </c>
      <c r="I117" s="181">
        <f>'Приложение 3'!H117</f>
        <v>7</v>
      </c>
    </row>
    <row r="118" spans="1:9" ht="15.9" customHeight="1" x14ac:dyDescent="0.25">
      <c r="A118" s="164" t="s">
        <v>74</v>
      </c>
      <c r="B118" s="192">
        <v>590</v>
      </c>
      <c r="C118" s="40">
        <v>8</v>
      </c>
      <c r="D118" s="29" t="s">
        <v>8</v>
      </c>
      <c r="E118" s="41" t="s">
        <v>8</v>
      </c>
      <c r="F118" s="31" t="s">
        <v>8</v>
      </c>
      <c r="G118" s="157">
        <f>G119</f>
        <v>12983.8</v>
      </c>
      <c r="H118" s="157">
        <f>H119</f>
        <v>6300</v>
      </c>
      <c r="I118" s="158">
        <f>I119</f>
        <v>6300</v>
      </c>
    </row>
    <row r="119" spans="1:9" ht="15.9" customHeight="1" x14ac:dyDescent="0.25">
      <c r="A119" s="47" t="s">
        <v>75</v>
      </c>
      <c r="B119" s="192">
        <v>590</v>
      </c>
      <c r="C119" s="8">
        <v>8</v>
      </c>
      <c r="D119" s="9">
        <v>1</v>
      </c>
      <c r="E119" s="10" t="s">
        <v>8</v>
      </c>
      <c r="F119" s="11" t="s">
        <v>8</v>
      </c>
      <c r="G119" s="79">
        <f>G120</f>
        <v>12983.8</v>
      </c>
      <c r="H119" s="79">
        <f t="shared" ref="H119:I119" si="26">H120</f>
        <v>6300</v>
      </c>
      <c r="I119" s="154">
        <f t="shared" si="26"/>
        <v>6300</v>
      </c>
    </row>
    <row r="120" spans="1:9" ht="32.1" customHeight="1" x14ac:dyDescent="0.25">
      <c r="A120" s="47" t="s">
        <v>182</v>
      </c>
      <c r="B120" s="192">
        <v>590</v>
      </c>
      <c r="C120" s="8">
        <v>8</v>
      </c>
      <c r="D120" s="9">
        <v>1</v>
      </c>
      <c r="E120" s="10" t="s">
        <v>76</v>
      </c>
      <c r="F120" s="11" t="s">
        <v>8</v>
      </c>
      <c r="G120" s="79">
        <f>G121+G124+G131</f>
        <v>12983.8</v>
      </c>
      <c r="H120" s="79">
        <f t="shared" ref="H120:I120" si="27">H121+H124+H131</f>
        <v>6300</v>
      </c>
      <c r="I120" s="154">
        <f t="shared" si="27"/>
        <v>6300</v>
      </c>
    </row>
    <row r="121" spans="1:9" ht="33.75" hidden="1" customHeight="1" x14ac:dyDescent="0.2">
      <c r="A121" s="45" t="s">
        <v>183</v>
      </c>
      <c r="B121" s="6">
        <v>590</v>
      </c>
      <c r="C121" s="15">
        <v>8</v>
      </c>
      <c r="D121" s="16">
        <v>1</v>
      </c>
      <c r="E121" s="17" t="s">
        <v>154</v>
      </c>
      <c r="F121" s="18"/>
      <c r="G121" s="34">
        <f t="shared" ref="G121:I122" si="28">G122</f>
        <v>0</v>
      </c>
      <c r="H121" s="34">
        <f t="shared" si="28"/>
        <v>0</v>
      </c>
      <c r="I121" s="155">
        <f t="shared" si="28"/>
        <v>0</v>
      </c>
    </row>
    <row r="122" spans="1:9" ht="32.1" hidden="1" customHeight="1" x14ac:dyDescent="0.2">
      <c r="A122" s="45" t="s">
        <v>19</v>
      </c>
      <c r="B122" s="6">
        <v>590</v>
      </c>
      <c r="C122" s="35">
        <v>8</v>
      </c>
      <c r="D122" s="22">
        <v>1</v>
      </c>
      <c r="E122" s="17" t="s">
        <v>154</v>
      </c>
      <c r="F122" s="24">
        <v>200</v>
      </c>
      <c r="G122" s="27">
        <f t="shared" si="28"/>
        <v>0</v>
      </c>
      <c r="H122" s="27">
        <f t="shared" si="28"/>
        <v>0</v>
      </c>
      <c r="I122" s="156">
        <f t="shared" si="28"/>
        <v>0</v>
      </c>
    </row>
    <row r="123" spans="1:9" ht="32.1" hidden="1" customHeight="1" x14ac:dyDescent="0.2">
      <c r="A123" s="77" t="s">
        <v>20</v>
      </c>
      <c r="B123" s="6">
        <v>590</v>
      </c>
      <c r="C123" s="37">
        <v>8</v>
      </c>
      <c r="D123" s="38">
        <v>1</v>
      </c>
      <c r="E123" s="17" t="s">
        <v>154</v>
      </c>
      <c r="F123" s="39">
        <v>240</v>
      </c>
      <c r="G123" s="205"/>
      <c r="H123" s="205"/>
      <c r="I123" s="206"/>
    </row>
    <row r="124" spans="1:9" ht="30" customHeight="1" x14ac:dyDescent="0.25">
      <c r="A124" s="45" t="s">
        <v>184</v>
      </c>
      <c r="B124" s="6">
        <v>590</v>
      </c>
      <c r="C124" s="15">
        <v>8</v>
      </c>
      <c r="D124" s="16">
        <v>1</v>
      </c>
      <c r="E124" s="17" t="s">
        <v>77</v>
      </c>
      <c r="F124" s="18"/>
      <c r="G124" s="34">
        <f>G125+G127+G129</f>
        <v>8272.1</v>
      </c>
      <c r="H124" s="34">
        <f>H125+H127+H129</f>
        <v>6300</v>
      </c>
      <c r="I124" s="155">
        <f>I125+I127+I129</f>
        <v>6300</v>
      </c>
    </row>
    <row r="125" spans="1:9" ht="63.75" customHeight="1" x14ac:dyDescent="0.25">
      <c r="A125" s="77" t="s">
        <v>14</v>
      </c>
      <c r="B125" s="6">
        <v>590</v>
      </c>
      <c r="C125" s="15">
        <v>8</v>
      </c>
      <c r="D125" s="16">
        <v>1</v>
      </c>
      <c r="E125" s="17" t="s">
        <v>77</v>
      </c>
      <c r="F125" s="18">
        <v>100</v>
      </c>
      <c r="G125" s="34">
        <f>G126</f>
        <v>6958.7</v>
      </c>
      <c r="H125" s="34">
        <f>H126</f>
        <v>6000</v>
      </c>
      <c r="I125" s="155">
        <f>I126</f>
        <v>6000</v>
      </c>
    </row>
    <row r="126" spans="1:9" ht="15.6" x14ac:dyDescent="0.25">
      <c r="A126" s="169" t="s">
        <v>78</v>
      </c>
      <c r="B126" s="6">
        <v>590</v>
      </c>
      <c r="C126" s="15">
        <v>8</v>
      </c>
      <c r="D126" s="16">
        <v>1</v>
      </c>
      <c r="E126" s="17" t="s">
        <v>77</v>
      </c>
      <c r="F126" s="18">
        <v>110</v>
      </c>
      <c r="G126" s="183">
        <f>'Приложение 3'!F126</f>
        <v>6958.7</v>
      </c>
      <c r="H126" s="183">
        <f>'Приложение 3'!G126</f>
        <v>6000</v>
      </c>
      <c r="I126" s="182">
        <f>'Приложение 3'!H126</f>
        <v>6000</v>
      </c>
    </row>
    <row r="127" spans="1:9" ht="32.1" customHeight="1" x14ac:dyDescent="0.25">
      <c r="A127" s="45" t="s">
        <v>19</v>
      </c>
      <c r="B127" s="6">
        <v>590</v>
      </c>
      <c r="C127" s="35">
        <v>8</v>
      </c>
      <c r="D127" s="22">
        <v>1</v>
      </c>
      <c r="E127" s="17" t="s">
        <v>77</v>
      </c>
      <c r="F127" s="24">
        <v>200</v>
      </c>
      <c r="G127" s="27">
        <f>G128</f>
        <v>1313.4</v>
      </c>
      <c r="H127" s="27">
        <f>H128</f>
        <v>300</v>
      </c>
      <c r="I127" s="156">
        <f>I128</f>
        <v>300</v>
      </c>
    </row>
    <row r="128" spans="1:9" ht="32.1" customHeight="1" x14ac:dyDescent="0.25">
      <c r="A128" s="77" t="s">
        <v>20</v>
      </c>
      <c r="B128" s="6">
        <v>590</v>
      </c>
      <c r="C128" s="37">
        <v>8</v>
      </c>
      <c r="D128" s="38">
        <v>1</v>
      </c>
      <c r="E128" s="17" t="s">
        <v>77</v>
      </c>
      <c r="F128" s="39">
        <v>240</v>
      </c>
      <c r="G128" s="184">
        <f>'Приложение 3'!F128</f>
        <v>1313.4</v>
      </c>
      <c r="H128" s="184">
        <f>'Приложение 3'!G128</f>
        <v>300</v>
      </c>
      <c r="I128" s="185">
        <f>'Приложение 3'!H128</f>
        <v>300</v>
      </c>
    </row>
    <row r="129" spans="1:9" ht="15.9" hidden="1" customHeight="1" x14ac:dyDescent="0.2">
      <c r="A129" s="77" t="s">
        <v>21</v>
      </c>
      <c r="B129" s="6">
        <v>590</v>
      </c>
      <c r="C129" s="15">
        <v>8</v>
      </c>
      <c r="D129" s="16">
        <v>1</v>
      </c>
      <c r="E129" s="17" t="s">
        <v>77</v>
      </c>
      <c r="F129" s="18">
        <v>800</v>
      </c>
      <c r="G129" s="34">
        <f>G130</f>
        <v>0</v>
      </c>
      <c r="H129" s="34">
        <f>H130</f>
        <v>0</v>
      </c>
      <c r="I129" s="155">
        <f>I130</f>
        <v>0</v>
      </c>
    </row>
    <row r="130" spans="1:9" ht="15.9" hidden="1" customHeight="1" x14ac:dyDescent="0.2">
      <c r="A130" s="77" t="s">
        <v>22</v>
      </c>
      <c r="B130" s="6">
        <v>590</v>
      </c>
      <c r="C130" s="15">
        <v>8</v>
      </c>
      <c r="D130" s="16">
        <v>1</v>
      </c>
      <c r="E130" s="17" t="s">
        <v>77</v>
      </c>
      <c r="F130" s="18">
        <v>850</v>
      </c>
      <c r="G130" s="202">
        <v>0</v>
      </c>
      <c r="H130" s="202">
        <v>0</v>
      </c>
      <c r="I130" s="203">
        <v>0</v>
      </c>
    </row>
    <row r="131" spans="1:9" ht="19.5" customHeight="1" x14ac:dyDescent="0.25">
      <c r="A131" s="47" t="s">
        <v>162</v>
      </c>
      <c r="B131" s="192">
        <v>590</v>
      </c>
      <c r="C131" s="40">
        <v>8</v>
      </c>
      <c r="D131" s="29">
        <v>1</v>
      </c>
      <c r="E131" s="10" t="s">
        <v>79</v>
      </c>
      <c r="F131" s="31"/>
      <c r="G131" s="157">
        <f>G132</f>
        <v>4711.7</v>
      </c>
      <c r="H131" s="157">
        <f>H132+H134</f>
        <v>0</v>
      </c>
      <c r="I131" s="158">
        <f>I132+I134</f>
        <v>0</v>
      </c>
    </row>
    <row r="132" spans="1:9" ht="63.75" customHeight="1" x14ac:dyDescent="0.25">
      <c r="A132" s="77" t="s">
        <v>14</v>
      </c>
      <c r="B132" s="6">
        <v>590</v>
      </c>
      <c r="C132" s="35">
        <v>8</v>
      </c>
      <c r="D132" s="22">
        <v>1</v>
      </c>
      <c r="E132" s="17" t="s">
        <v>79</v>
      </c>
      <c r="F132" s="24">
        <v>100</v>
      </c>
      <c r="G132" s="27">
        <f>G133</f>
        <v>4711.7</v>
      </c>
      <c r="H132" s="27">
        <f>H133</f>
        <v>0</v>
      </c>
      <c r="I132" s="156">
        <f>I133</f>
        <v>0</v>
      </c>
    </row>
    <row r="133" spans="1:9" ht="15.9" customHeight="1" x14ac:dyDescent="0.25">
      <c r="A133" s="169" t="s">
        <v>78</v>
      </c>
      <c r="B133" s="6">
        <v>590</v>
      </c>
      <c r="C133" s="35">
        <v>8</v>
      </c>
      <c r="D133" s="22">
        <v>1</v>
      </c>
      <c r="E133" s="17" t="s">
        <v>79</v>
      </c>
      <c r="F133" s="24">
        <v>110</v>
      </c>
      <c r="G133" s="180">
        <f>'Приложение 3'!F133</f>
        <v>4711.7</v>
      </c>
      <c r="H133" s="180">
        <f>'Приложение 3'!G133</f>
        <v>0</v>
      </c>
      <c r="I133" s="181">
        <f>'Приложение 3'!H133</f>
        <v>0</v>
      </c>
    </row>
    <row r="134" spans="1:9" ht="32.1" hidden="1" customHeight="1" x14ac:dyDescent="0.2">
      <c r="A134" s="77" t="s">
        <v>155</v>
      </c>
      <c r="B134" s="6">
        <v>590</v>
      </c>
      <c r="C134" s="35">
        <v>8</v>
      </c>
      <c r="D134" s="22">
        <v>1</v>
      </c>
      <c r="E134" s="17" t="s">
        <v>79</v>
      </c>
      <c r="F134" s="24">
        <v>200</v>
      </c>
      <c r="G134" s="27">
        <f>G135</f>
        <v>0</v>
      </c>
      <c r="H134" s="27">
        <f>H135</f>
        <v>0</v>
      </c>
      <c r="I134" s="156">
        <f>I135</f>
        <v>0</v>
      </c>
    </row>
    <row r="135" spans="1:9" ht="32.1" hidden="1" customHeight="1" x14ac:dyDescent="0.2">
      <c r="A135" s="77" t="s">
        <v>20</v>
      </c>
      <c r="B135" s="6">
        <v>590</v>
      </c>
      <c r="C135" s="35">
        <v>8</v>
      </c>
      <c r="D135" s="22">
        <v>1</v>
      </c>
      <c r="E135" s="17" t="s">
        <v>79</v>
      </c>
      <c r="F135" s="24">
        <v>240</v>
      </c>
      <c r="G135" s="200"/>
      <c r="H135" s="200"/>
      <c r="I135" s="201"/>
    </row>
    <row r="136" spans="1:9" ht="15.9" customHeight="1" x14ac:dyDescent="0.25">
      <c r="A136" s="163" t="s">
        <v>80</v>
      </c>
      <c r="B136" s="192">
        <v>590</v>
      </c>
      <c r="C136" s="40">
        <v>10</v>
      </c>
      <c r="D136" s="22"/>
      <c r="E136" s="17"/>
      <c r="F136" s="24"/>
      <c r="G136" s="157">
        <f t="shared" ref="G136:I140" si="29">G137</f>
        <v>805.3</v>
      </c>
      <c r="H136" s="157">
        <f t="shared" si="29"/>
        <v>805.3</v>
      </c>
      <c r="I136" s="158">
        <f t="shared" si="29"/>
        <v>805.3</v>
      </c>
    </row>
    <row r="137" spans="1:9" ht="15.9" customHeight="1" x14ac:dyDescent="0.25">
      <c r="A137" s="163" t="s">
        <v>81</v>
      </c>
      <c r="B137" s="192">
        <v>590</v>
      </c>
      <c r="C137" s="40">
        <v>10</v>
      </c>
      <c r="D137" s="29">
        <v>1</v>
      </c>
      <c r="E137" s="41" t="s">
        <v>8</v>
      </c>
      <c r="F137" s="31" t="s">
        <v>8</v>
      </c>
      <c r="G137" s="157">
        <f t="shared" si="29"/>
        <v>805.3</v>
      </c>
      <c r="H137" s="157">
        <f t="shared" si="29"/>
        <v>805.3</v>
      </c>
      <c r="I137" s="158">
        <f t="shared" si="29"/>
        <v>805.3</v>
      </c>
    </row>
    <row r="138" spans="1:9" ht="15.9" customHeight="1" x14ac:dyDescent="0.25">
      <c r="A138" s="207" t="s">
        <v>82</v>
      </c>
      <c r="B138" s="6">
        <v>590</v>
      </c>
      <c r="C138" s="37">
        <v>10</v>
      </c>
      <c r="D138" s="38">
        <v>1</v>
      </c>
      <c r="E138" s="167" t="s">
        <v>11</v>
      </c>
      <c r="F138" s="39" t="s">
        <v>8</v>
      </c>
      <c r="G138" s="48">
        <f t="shared" si="29"/>
        <v>805.3</v>
      </c>
      <c r="H138" s="48">
        <f t="shared" si="29"/>
        <v>805.3</v>
      </c>
      <c r="I138" s="161">
        <f t="shared" si="29"/>
        <v>805.3</v>
      </c>
    </row>
    <row r="139" spans="1:9" ht="32.1" customHeight="1" x14ac:dyDescent="0.25">
      <c r="A139" s="45" t="s">
        <v>83</v>
      </c>
      <c r="B139" s="6">
        <v>590</v>
      </c>
      <c r="C139" s="15">
        <v>10</v>
      </c>
      <c r="D139" s="16">
        <v>1</v>
      </c>
      <c r="E139" s="17" t="s">
        <v>84</v>
      </c>
      <c r="F139" s="18" t="s">
        <v>8</v>
      </c>
      <c r="G139" s="34">
        <f t="shared" si="29"/>
        <v>805.3</v>
      </c>
      <c r="H139" s="34">
        <f t="shared" si="29"/>
        <v>805.3</v>
      </c>
      <c r="I139" s="155">
        <f t="shared" si="29"/>
        <v>805.3</v>
      </c>
    </row>
    <row r="140" spans="1:9" ht="15.9" customHeight="1" x14ac:dyDescent="0.25">
      <c r="A140" s="159" t="s">
        <v>85</v>
      </c>
      <c r="B140" s="6">
        <v>590</v>
      </c>
      <c r="C140" s="35">
        <v>10</v>
      </c>
      <c r="D140" s="22">
        <v>1</v>
      </c>
      <c r="E140" s="17" t="s">
        <v>84</v>
      </c>
      <c r="F140" s="24">
        <v>300</v>
      </c>
      <c r="G140" s="27">
        <f t="shared" si="29"/>
        <v>805.3</v>
      </c>
      <c r="H140" s="27">
        <f t="shared" si="29"/>
        <v>805.3</v>
      </c>
      <c r="I140" s="156">
        <f t="shared" si="29"/>
        <v>805.3</v>
      </c>
    </row>
    <row r="141" spans="1:9" ht="22.5" customHeight="1" x14ac:dyDescent="0.25">
      <c r="A141" s="208" t="s">
        <v>96</v>
      </c>
      <c r="B141" s="6">
        <v>590</v>
      </c>
      <c r="C141" s="35">
        <v>10</v>
      </c>
      <c r="D141" s="22">
        <v>1</v>
      </c>
      <c r="E141" s="23" t="s">
        <v>84</v>
      </c>
      <c r="F141" s="24">
        <v>310</v>
      </c>
      <c r="G141" s="211">
        <f>'Приложение 3'!F141</f>
        <v>805.3</v>
      </c>
      <c r="H141" s="211">
        <f>'Приложение 3'!G141</f>
        <v>805.3</v>
      </c>
      <c r="I141" s="212">
        <f>'Приложение 3'!H141</f>
        <v>805.3</v>
      </c>
    </row>
    <row r="142" spans="1:9" ht="15.9" customHeight="1" x14ac:dyDescent="0.25">
      <c r="A142" s="164" t="s">
        <v>86</v>
      </c>
      <c r="B142" s="192">
        <v>590</v>
      </c>
      <c r="C142" s="42">
        <v>11</v>
      </c>
      <c r="D142" s="43" t="s">
        <v>8</v>
      </c>
      <c r="E142" s="165" t="s">
        <v>8</v>
      </c>
      <c r="F142" s="44" t="s">
        <v>8</v>
      </c>
      <c r="G142" s="166">
        <f t="shared" ref="G142:I143" si="30">G143</f>
        <v>5</v>
      </c>
      <c r="H142" s="166">
        <f t="shared" si="30"/>
        <v>5</v>
      </c>
      <c r="I142" s="162">
        <f t="shared" si="30"/>
        <v>5</v>
      </c>
    </row>
    <row r="143" spans="1:9" ht="15.6" x14ac:dyDescent="0.25">
      <c r="A143" s="76" t="s">
        <v>87</v>
      </c>
      <c r="B143" s="192">
        <v>590</v>
      </c>
      <c r="C143" s="29">
        <v>11</v>
      </c>
      <c r="D143" s="29">
        <v>5</v>
      </c>
      <c r="E143" s="30" t="s">
        <v>8</v>
      </c>
      <c r="F143" s="31" t="s">
        <v>8</v>
      </c>
      <c r="G143" s="157">
        <f t="shared" si="30"/>
        <v>5</v>
      </c>
      <c r="H143" s="157">
        <f t="shared" si="30"/>
        <v>5</v>
      </c>
      <c r="I143" s="158">
        <f t="shared" si="30"/>
        <v>5</v>
      </c>
    </row>
    <row r="144" spans="1:9" ht="31.2" x14ac:dyDescent="0.25">
      <c r="A144" s="76" t="s">
        <v>185</v>
      </c>
      <c r="B144" s="192">
        <v>590</v>
      </c>
      <c r="C144" s="29">
        <v>11</v>
      </c>
      <c r="D144" s="29">
        <v>5</v>
      </c>
      <c r="E144" s="30" t="s">
        <v>88</v>
      </c>
      <c r="F144" s="31"/>
      <c r="G144" s="157">
        <f t="shared" ref="G144:I146" si="31">G145</f>
        <v>5</v>
      </c>
      <c r="H144" s="157">
        <f t="shared" si="31"/>
        <v>5</v>
      </c>
      <c r="I144" s="158">
        <f t="shared" si="31"/>
        <v>5</v>
      </c>
    </row>
    <row r="145" spans="1:9" ht="31.5" customHeight="1" x14ac:dyDescent="0.25">
      <c r="A145" s="77" t="s">
        <v>186</v>
      </c>
      <c r="B145" s="6">
        <v>590</v>
      </c>
      <c r="C145" s="22">
        <v>11</v>
      </c>
      <c r="D145" s="22">
        <v>5</v>
      </c>
      <c r="E145" s="23" t="s">
        <v>89</v>
      </c>
      <c r="F145" s="24" t="s">
        <v>8</v>
      </c>
      <c r="G145" s="27">
        <f t="shared" si="31"/>
        <v>5</v>
      </c>
      <c r="H145" s="27">
        <f t="shared" si="31"/>
        <v>5</v>
      </c>
      <c r="I145" s="156">
        <f t="shared" si="31"/>
        <v>5</v>
      </c>
    </row>
    <row r="146" spans="1:9" ht="36" customHeight="1" x14ac:dyDescent="0.25">
      <c r="A146" s="45" t="s">
        <v>19</v>
      </c>
      <c r="B146" s="6">
        <v>590</v>
      </c>
      <c r="C146" s="15">
        <v>11</v>
      </c>
      <c r="D146" s="16">
        <v>5</v>
      </c>
      <c r="E146" s="17" t="s">
        <v>89</v>
      </c>
      <c r="F146" s="18">
        <v>200</v>
      </c>
      <c r="G146" s="34">
        <f t="shared" si="31"/>
        <v>5</v>
      </c>
      <c r="H146" s="34">
        <f t="shared" si="31"/>
        <v>5</v>
      </c>
      <c r="I146" s="155">
        <f t="shared" si="31"/>
        <v>5</v>
      </c>
    </row>
    <row r="147" spans="1:9" ht="36" customHeight="1" x14ac:dyDescent="0.25">
      <c r="A147" s="159" t="s">
        <v>20</v>
      </c>
      <c r="B147" s="6">
        <v>590</v>
      </c>
      <c r="C147" s="15">
        <v>11</v>
      </c>
      <c r="D147" s="16">
        <v>5</v>
      </c>
      <c r="E147" s="17" t="s">
        <v>89</v>
      </c>
      <c r="F147" s="24">
        <v>240</v>
      </c>
      <c r="G147" s="180">
        <f>'Приложение 3'!F147</f>
        <v>5</v>
      </c>
      <c r="H147" s="180">
        <f>'Приложение 3'!G147</f>
        <v>5</v>
      </c>
      <c r="I147" s="181">
        <f>'Приложение 3'!H147</f>
        <v>5</v>
      </c>
    </row>
    <row r="148" spans="1:9" ht="20.100000000000001" customHeight="1" x14ac:dyDescent="0.25">
      <c r="A148" s="76" t="s">
        <v>90</v>
      </c>
      <c r="B148" s="192">
        <v>590</v>
      </c>
      <c r="C148" s="29">
        <v>99</v>
      </c>
      <c r="D148" s="29"/>
      <c r="E148" s="30" t="s">
        <v>8</v>
      </c>
      <c r="F148" s="31" t="s">
        <v>8</v>
      </c>
      <c r="G148" s="32">
        <f t="shared" ref="G148:I152" si="32">G149</f>
        <v>0</v>
      </c>
      <c r="H148" s="32">
        <f t="shared" si="32"/>
        <v>408.1</v>
      </c>
      <c r="I148" s="33">
        <f t="shared" si="32"/>
        <v>904.7</v>
      </c>
    </row>
    <row r="149" spans="1:9" ht="20.100000000000001" customHeight="1" x14ac:dyDescent="0.25">
      <c r="A149" s="77" t="s">
        <v>90</v>
      </c>
      <c r="B149" s="6">
        <v>590</v>
      </c>
      <c r="C149" s="22">
        <v>99</v>
      </c>
      <c r="D149" s="22">
        <v>99</v>
      </c>
      <c r="E149" s="23"/>
      <c r="F149" s="24"/>
      <c r="G149" s="25">
        <f t="shared" si="32"/>
        <v>0</v>
      </c>
      <c r="H149" s="25">
        <f t="shared" si="32"/>
        <v>408.1</v>
      </c>
      <c r="I149" s="26">
        <f t="shared" si="32"/>
        <v>904.7</v>
      </c>
    </row>
    <row r="150" spans="1:9" ht="20.100000000000001" customHeight="1" x14ac:dyDescent="0.25">
      <c r="A150" s="77" t="s">
        <v>10</v>
      </c>
      <c r="B150" s="6">
        <v>590</v>
      </c>
      <c r="C150" s="22">
        <v>99</v>
      </c>
      <c r="D150" s="22">
        <v>99</v>
      </c>
      <c r="E150" s="23" t="s">
        <v>11</v>
      </c>
      <c r="F150" s="24"/>
      <c r="G150" s="25">
        <f t="shared" si="32"/>
        <v>0</v>
      </c>
      <c r="H150" s="25">
        <f t="shared" si="32"/>
        <v>408.1</v>
      </c>
      <c r="I150" s="26">
        <f t="shared" si="32"/>
        <v>904.7</v>
      </c>
    </row>
    <row r="151" spans="1:9" ht="20.100000000000001" customHeight="1" x14ac:dyDescent="0.25">
      <c r="A151" s="77" t="s">
        <v>90</v>
      </c>
      <c r="B151" s="6">
        <v>590</v>
      </c>
      <c r="C151" s="22">
        <v>99</v>
      </c>
      <c r="D151" s="22">
        <v>99</v>
      </c>
      <c r="E151" s="23" t="s">
        <v>187</v>
      </c>
      <c r="F151" s="24"/>
      <c r="G151" s="25">
        <f t="shared" si="32"/>
        <v>0</v>
      </c>
      <c r="H151" s="25">
        <f t="shared" si="32"/>
        <v>408.1</v>
      </c>
      <c r="I151" s="26">
        <f t="shared" si="32"/>
        <v>904.7</v>
      </c>
    </row>
    <row r="152" spans="1:9" ht="20.100000000000001" customHeight="1" x14ac:dyDescent="0.25">
      <c r="A152" s="77" t="s">
        <v>90</v>
      </c>
      <c r="B152" s="6">
        <v>590</v>
      </c>
      <c r="C152" s="22">
        <v>99</v>
      </c>
      <c r="D152" s="22">
        <v>99</v>
      </c>
      <c r="E152" s="23" t="s">
        <v>187</v>
      </c>
      <c r="F152" s="24">
        <v>900</v>
      </c>
      <c r="G152" s="25">
        <f t="shared" si="32"/>
        <v>0</v>
      </c>
      <c r="H152" s="25">
        <f t="shared" si="32"/>
        <v>408.1</v>
      </c>
      <c r="I152" s="26">
        <f t="shared" si="32"/>
        <v>904.7</v>
      </c>
    </row>
    <row r="153" spans="1:9" ht="20.100000000000001" customHeight="1" x14ac:dyDescent="0.25">
      <c r="A153" s="77" t="s">
        <v>90</v>
      </c>
      <c r="B153" s="6">
        <v>590</v>
      </c>
      <c r="C153" s="22">
        <v>99</v>
      </c>
      <c r="D153" s="22">
        <v>99</v>
      </c>
      <c r="E153" s="23" t="s">
        <v>187</v>
      </c>
      <c r="F153" s="24">
        <v>990</v>
      </c>
      <c r="G153" s="151">
        <f>'Приложение 3'!F153</f>
        <v>0</v>
      </c>
      <c r="H153" s="151">
        <f>'Приложение 3'!G153</f>
        <v>408.1</v>
      </c>
      <c r="I153" s="152">
        <f>'Приложение 3'!H153</f>
        <v>904.7</v>
      </c>
    </row>
    <row r="154" spans="1:9" ht="21.75" customHeight="1" x14ac:dyDescent="0.3">
      <c r="A154" s="197" t="s">
        <v>91</v>
      </c>
      <c r="B154" s="49"/>
      <c r="C154" s="49"/>
      <c r="D154" s="49"/>
      <c r="E154" s="209"/>
      <c r="F154" s="50"/>
      <c r="G154" s="32">
        <f>G9+G60+G70+G76+G86+G113+G118+G136+G142+G148</f>
        <v>27203.800000000003</v>
      </c>
      <c r="H154" s="32">
        <f>H9+H60+H70+H76+H86+H113+H118+H136+H142+H148</f>
        <v>16866.599999999999</v>
      </c>
      <c r="I154" s="158">
        <f>I9+I60+I70+I76+I86+I113+I118+I136+I142+I148</f>
        <v>18656.5</v>
      </c>
    </row>
    <row r="155" spans="1:9" ht="15.6" x14ac:dyDescent="0.3">
      <c r="A155" s="51"/>
      <c r="B155" s="51"/>
    </row>
    <row r="156" spans="1:9" ht="15.6" x14ac:dyDescent="0.3">
      <c r="A156" s="51"/>
      <c r="B156" s="51"/>
    </row>
    <row r="157" spans="1:9" ht="15" x14ac:dyDescent="0.25">
      <c r="A157" s="52"/>
      <c r="B157" s="52"/>
    </row>
    <row r="158" spans="1:9" ht="15" x14ac:dyDescent="0.25">
      <c r="A158" s="53"/>
      <c r="B158" s="53"/>
    </row>
    <row r="159" spans="1:9" ht="15" x14ac:dyDescent="0.25">
      <c r="A159" s="52"/>
      <c r="B159" s="52"/>
    </row>
  </sheetData>
  <mergeCells count="10">
    <mergeCell ref="B6:B7"/>
    <mergeCell ref="F1:I1"/>
    <mergeCell ref="G2:I2"/>
    <mergeCell ref="A4:I4"/>
    <mergeCell ref="A6:A7"/>
    <mergeCell ref="C6:C7"/>
    <mergeCell ref="D6:D7"/>
    <mergeCell ref="E6:E7"/>
    <mergeCell ref="F6:F7"/>
    <mergeCell ref="G6:I6"/>
  </mergeCells>
  <printOptions horizontalCentered="1"/>
  <pageMargins left="0" right="0" top="0" bottom="0" header="0" footer="0"/>
  <pageSetup paperSize="9" scale="71" fitToHeight="4" orientation="portrait" r:id="rId1"/>
  <headerFooter alignWithMargins="0">
    <oddFooter>Страница &amp;P из &amp;N</oddFooter>
  </headerFooter>
  <ignoredErrors>
    <ignoredError sqref="H14:I14 G19:I32 G65:I65 G67:I77 G88:I107 G117:I130 H133:I136 G141:I152 G61:I63 G113:I113 G112:I112 G114:I115 G34:I43 G33:I33 H132:I132 H131:I131 G79:I82 G45:I50 G109:I1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view="pageBreakPreview" zoomScale="90" zoomScaleSheetLayoutView="90" workbookViewId="0">
      <selection activeCell="G15" sqref="G15"/>
    </sheetView>
  </sheetViews>
  <sheetFormatPr defaultColWidth="9.109375" defaultRowHeight="13.2" x14ac:dyDescent="0.25"/>
  <cols>
    <col min="1" max="1" width="56.44140625" style="55" customWidth="1"/>
    <col min="2" max="2" width="6.6640625" style="55" customWidth="1"/>
    <col min="3" max="4" width="5" style="55" customWidth="1"/>
    <col min="5" max="5" width="14.33203125" style="55" customWidth="1"/>
    <col min="6" max="6" width="6.44140625" style="55" customWidth="1"/>
    <col min="7" max="7" width="10.44140625" style="55" customWidth="1"/>
    <col min="8" max="8" width="10.33203125" style="55" customWidth="1"/>
    <col min="9" max="9" width="11.44140625" style="55" customWidth="1"/>
    <col min="10" max="246" width="9.109375" style="55" customWidth="1"/>
    <col min="247" max="16384" width="9.109375" style="55"/>
  </cols>
  <sheetData>
    <row r="1" spans="1:10" ht="21" customHeight="1" x14ac:dyDescent="0.25">
      <c r="A1" s="1"/>
      <c r="B1" s="1"/>
      <c r="C1" s="1"/>
      <c r="D1" s="1"/>
      <c r="E1" s="1"/>
      <c r="F1" s="273" t="s">
        <v>93</v>
      </c>
      <c r="G1" s="273"/>
      <c r="H1" s="273"/>
      <c r="I1" s="273"/>
    </row>
    <row r="2" spans="1:10" ht="52.5" customHeight="1" x14ac:dyDescent="0.25">
      <c r="A2" s="1"/>
      <c r="B2" s="1"/>
      <c r="C2" s="1"/>
      <c r="D2" s="1"/>
      <c r="E2" s="2"/>
      <c r="F2" s="82"/>
      <c r="G2" s="274" t="s">
        <v>192</v>
      </c>
      <c r="H2" s="275"/>
      <c r="I2" s="275"/>
    </row>
    <row r="3" spans="1:10" ht="29.2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10" ht="20.25" customHeight="1" x14ac:dyDescent="0.25">
      <c r="A4" s="291" t="s">
        <v>94</v>
      </c>
      <c r="B4" s="291"/>
      <c r="C4" s="291"/>
      <c r="D4" s="291"/>
      <c r="E4" s="291"/>
      <c r="F4" s="291"/>
      <c r="G4" s="291"/>
      <c r="H4" s="291"/>
      <c r="I4" s="291"/>
    </row>
    <row r="5" spans="1:10" ht="18" customHeight="1" x14ac:dyDescent="0.25">
      <c r="A5" s="291" t="s">
        <v>197</v>
      </c>
      <c r="B5" s="291"/>
      <c r="C5" s="291"/>
      <c r="D5" s="291"/>
      <c r="E5" s="291"/>
      <c r="F5" s="291"/>
      <c r="G5" s="291"/>
      <c r="H5" s="291"/>
      <c r="I5" s="291"/>
    </row>
    <row r="6" spans="1:10" ht="20.25" customHeight="1" x14ac:dyDescent="0.25">
      <c r="A6" s="291" t="s">
        <v>198</v>
      </c>
      <c r="B6" s="291"/>
      <c r="C6" s="291"/>
      <c r="D6" s="291"/>
      <c r="E6" s="291"/>
      <c r="F6" s="291"/>
      <c r="G6" s="291"/>
      <c r="H6" s="291"/>
      <c r="I6" s="291"/>
    </row>
    <row r="7" spans="1:10" ht="17.25" customHeight="1" x14ac:dyDescent="0.25">
      <c r="I7" s="3" t="s">
        <v>0</v>
      </c>
    </row>
    <row r="8" spans="1:10" ht="22.5" customHeight="1" x14ac:dyDescent="0.25">
      <c r="A8" s="277" t="s">
        <v>1</v>
      </c>
      <c r="B8" s="277" t="s">
        <v>95</v>
      </c>
      <c r="C8" s="277" t="s">
        <v>2</v>
      </c>
      <c r="D8" s="277" t="s">
        <v>3</v>
      </c>
      <c r="E8" s="277" t="s">
        <v>4</v>
      </c>
      <c r="F8" s="277" t="s">
        <v>5</v>
      </c>
      <c r="G8" s="280" t="s">
        <v>6</v>
      </c>
      <c r="H8" s="281"/>
      <c r="I8" s="292"/>
      <c r="J8" s="5"/>
    </row>
    <row r="9" spans="1:10" ht="27.75" customHeight="1" x14ac:dyDescent="0.25">
      <c r="A9" s="279"/>
      <c r="B9" s="279"/>
      <c r="C9" s="279"/>
      <c r="D9" s="279"/>
      <c r="E9" s="279"/>
      <c r="F9" s="279"/>
      <c r="G9" s="6" t="s">
        <v>161</v>
      </c>
      <c r="H9" s="6" t="s">
        <v>188</v>
      </c>
      <c r="I9" s="6" t="s">
        <v>193</v>
      </c>
      <c r="J9" s="5"/>
    </row>
    <row r="10" spans="1:10" ht="22.5" customHeight="1" x14ac:dyDescent="0.25">
      <c r="A10" s="28" t="s">
        <v>80</v>
      </c>
      <c r="B10" s="149">
        <v>590</v>
      </c>
      <c r="C10" s="29">
        <v>10</v>
      </c>
      <c r="D10" s="22"/>
      <c r="E10" s="23"/>
      <c r="F10" s="24"/>
      <c r="G10" s="32">
        <f t="shared" ref="G10:I14" si="0">G11</f>
        <v>805.3</v>
      </c>
      <c r="H10" s="32">
        <f t="shared" si="0"/>
        <v>805.3</v>
      </c>
      <c r="I10" s="33">
        <f t="shared" si="0"/>
        <v>805.3</v>
      </c>
      <c r="J10" s="14"/>
    </row>
    <row r="11" spans="1:10" ht="23.25" customHeight="1" x14ac:dyDescent="0.25">
      <c r="A11" s="28" t="s">
        <v>81</v>
      </c>
      <c r="B11" s="149">
        <v>590</v>
      </c>
      <c r="C11" s="29">
        <v>10</v>
      </c>
      <c r="D11" s="29">
        <v>1</v>
      </c>
      <c r="E11" s="30" t="s">
        <v>8</v>
      </c>
      <c r="F11" s="31" t="s">
        <v>8</v>
      </c>
      <c r="G11" s="32">
        <f t="shared" si="0"/>
        <v>805.3</v>
      </c>
      <c r="H11" s="32">
        <f t="shared" si="0"/>
        <v>805.3</v>
      </c>
      <c r="I11" s="33">
        <f t="shared" si="0"/>
        <v>805.3</v>
      </c>
      <c r="J11" s="14"/>
    </row>
    <row r="12" spans="1:10" ht="24" customHeight="1" x14ac:dyDescent="0.25">
      <c r="A12" s="84" t="s">
        <v>82</v>
      </c>
      <c r="B12" s="150">
        <v>590</v>
      </c>
      <c r="C12" s="22">
        <v>10</v>
      </c>
      <c r="D12" s="22">
        <v>1</v>
      </c>
      <c r="E12" s="23" t="s">
        <v>11</v>
      </c>
      <c r="F12" s="24" t="s">
        <v>8</v>
      </c>
      <c r="G12" s="25">
        <f t="shared" si="0"/>
        <v>805.3</v>
      </c>
      <c r="H12" s="25">
        <f t="shared" si="0"/>
        <v>805.3</v>
      </c>
      <c r="I12" s="26">
        <f t="shared" si="0"/>
        <v>805.3</v>
      </c>
      <c r="J12" s="14"/>
    </row>
    <row r="13" spans="1:10" ht="32.1" customHeight="1" x14ac:dyDescent="0.25">
      <c r="A13" s="21" t="s">
        <v>83</v>
      </c>
      <c r="B13" s="102">
        <v>590</v>
      </c>
      <c r="C13" s="22">
        <v>10</v>
      </c>
      <c r="D13" s="22">
        <v>1</v>
      </c>
      <c r="E13" s="23" t="s">
        <v>84</v>
      </c>
      <c r="F13" s="24" t="s">
        <v>8</v>
      </c>
      <c r="G13" s="25">
        <f t="shared" si="0"/>
        <v>805.3</v>
      </c>
      <c r="H13" s="25">
        <f t="shared" si="0"/>
        <v>805.3</v>
      </c>
      <c r="I13" s="26">
        <f t="shared" si="0"/>
        <v>805.3</v>
      </c>
      <c r="J13" s="14"/>
    </row>
    <row r="14" spans="1:10" ht="28.5" customHeight="1" x14ac:dyDescent="0.25">
      <c r="A14" s="21" t="s">
        <v>85</v>
      </c>
      <c r="B14" s="102">
        <v>590</v>
      </c>
      <c r="C14" s="22">
        <v>10</v>
      </c>
      <c r="D14" s="22">
        <v>1</v>
      </c>
      <c r="E14" s="23" t="s">
        <v>84</v>
      </c>
      <c r="F14" s="24">
        <v>300</v>
      </c>
      <c r="G14" s="25">
        <f t="shared" si="0"/>
        <v>805.3</v>
      </c>
      <c r="H14" s="25">
        <f t="shared" si="0"/>
        <v>805.3</v>
      </c>
      <c r="I14" s="26">
        <f t="shared" si="0"/>
        <v>805.3</v>
      </c>
      <c r="J14" s="14"/>
    </row>
    <row r="15" spans="1:10" ht="31.5" customHeight="1" x14ac:dyDescent="0.25">
      <c r="A15" s="85" t="s">
        <v>96</v>
      </c>
      <c r="B15" s="102">
        <v>590</v>
      </c>
      <c r="C15" s="22">
        <v>10</v>
      </c>
      <c r="D15" s="22">
        <v>1</v>
      </c>
      <c r="E15" s="23" t="s">
        <v>84</v>
      </c>
      <c r="F15" s="24">
        <v>310</v>
      </c>
      <c r="G15" s="151">
        <v>805.3</v>
      </c>
      <c r="H15" s="151">
        <v>805.3</v>
      </c>
      <c r="I15" s="152">
        <v>805.3</v>
      </c>
      <c r="J15" s="14"/>
    </row>
    <row r="16" spans="1:10" ht="24.75" customHeight="1" x14ac:dyDescent="0.3">
      <c r="A16" s="282" t="s">
        <v>91</v>
      </c>
      <c r="B16" s="293"/>
      <c r="C16" s="293"/>
      <c r="D16" s="293"/>
      <c r="E16" s="293"/>
      <c r="F16" s="294"/>
      <c r="G16" s="186">
        <f>G10</f>
        <v>805.3</v>
      </c>
      <c r="H16" s="186">
        <f>H10</f>
        <v>805.3</v>
      </c>
      <c r="I16" s="187">
        <f>I10</f>
        <v>805.3</v>
      </c>
      <c r="J16" s="14"/>
    </row>
    <row r="17" spans="1:10" ht="15.75" x14ac:dyDescent="0.25">
      <c r="A17" s="86"/>
      <c r="B17" s="86"/>
      <c r="C17" s="87"/>
      <c r="D17" s="87"/>
      <c r="E17" s="88"/>
      <c r="F17" s="89"/>
      <c r="G17" s="89"/>
      <c r="H17" s="89"/>
      <c r="I17" s="90"/>
      <c r="J17" s="91"/>
    </row>
    <row r="18" spans="1:10" ht="12" customHeight="1" x14ac:dyDescent="0.25">
      <c r="A18" s="92"/>
      <c r="B18" s="92"/>
      <c r="C18" s="93"/>
      <c r="D18" s="93"/>
      <c r="E18" s="94"/>
      <c r="F18" s="95"/>
      <c r="G18" s="95"/>
      <c r="H18" s="95"/>
      <c r="I18" s="96"/>
      <c r="J18" s="91"/>
    </row>
    <row r="19" spans="1:10" ht="12.75" customHeight="1" x14ac:dyDescent="0.25">
      <c r="A19" s="86"/>
      <c r="B19" s="86"/>
      <c r="C19" s="93"/>
      <c r="D19" s="93"/>
      <c r="E19" s="97"/>
      <c r="F19" s="95"/>
      <c r="G19" s="95"/>
      <c r="H19" s="95"/>
      <c r="I19" s="96"/>
      <c r="J19" s="91"/>
    </row>
    <row r="20" spans="1:10" ht="12.75" customHeight="1" x14ac:dyDescent="0.25">
      <c r="A20" s="86"/>
      <c r="B20" s="86"/>
      <c r="C20" s="98"/>
      <c r="D20" s="98"/>
      <c r="E20" s="97"/>
      <c r="F20" s="95"/>
      <c r="G20" s="95"/>
      <c r="H20" s="95"/>
      <c r="I20" s="96"/>
      <c r="J20" s="91"/>
    </row>
    <row r="21" spans="1:10" ht="12.75" customHeight="1" x14ac:dyDescent="0.2">
      <c r="A21" s="86"/>
      <c r="B21" s="86"/>
      <c r="C21" s="99"/>
      <c r="D21" s="99"/>
      <c r="E21" s="96"/>
      <c r="F21" s="99"/>
      <c r="G21" s="99"/>
      <c r="H21" s="99"/>
      <c r="I21" s="99"/>
      <c r="J21" s="91"/>
    </row>
    <row r="22" spans="1:10" ht="14.25" customHeight="1" x14ac:dyDescent="0.2">
      <c r="A22" s="86"/>
      <c r="B22" s="86"/>
      <c r="C22" s="98"/>
      <c r="D22" s="98"/>
      <c r="E22" s="99"/>
      <c r="F22" s="95"/>
      <c r="G22" s="95"/>
      <c r="H22" s="95"/>
      <c r="I22" s="96"/>
      <c r="J22" s="91"/>
    </row>
    <row r="23" spans="1:10" ht="15.75" x14ac:dyDescent="0.25">
      <c r="A23" s="87"/>
      <c r="B23" s="87"/>
      <c r="C23" s="100"/>
      <c r="D23" s="100"/>
      <c r="E23" s="96"/>
      <c r="F23" s="100"/>
      <c r="G23" s="100"/>
      <c r="H23" s="100"/>
      <c r="I23" s="100"/>
    </row>
    <row r="24" spans="1:10" ht="15.75" x14ac:dyDescent="0.25">
      <c r="A24" s="51"/>
      <c r="B24" s="51"/>
    </row>
    <row r="25" spans="1:10" ht="15.75" x14ac:dyDescent="0.25">
      <c r="A25" s="51"/>
      <c r="B25" s="51"/>
    </row>
    <row r="26" spans="1:10" ht="15" x14ac:dyDescent="0.2">
      <c r="A26" s="52"/>
      <c r="B26" s="52"/>
    </row>
    <row r="27" spans="1:10" ht="15" x14ac:dyDescent="0.2">
      <c r="A27" s="53"/>
      <c r="B27" s="53"/>
    </row>
    <row r="28" spans="1:10" ht="15" x14ac:dyDescent="0.2">
      <c r="A28" s="52"/>
      <c r="B28" s="52"/>
    </row>
  </sheetData>
  <mergeCells count="13">
    <mergeCell ref="G8:I8"/>
    <mergeCell ref="A16:F16"/>
    <mergeCell ref="A8:A9"/>
    <mergeCell ref="B8:B9"/>
    <mergeCell ref="C8:C9"/>
    <mergeCell ref="D8:D9"/>
    <mergeCell ref="E8:E9"/>
    <mergeCell ref="F8:F9"/>
    <mergeCell ref="A6:I6"/>
    <mergeCell ref="F1:I1"/>
    <mergeCell ref="G2:I2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view="pageBreakPreview" zoomScaleSheetLayoutView="100" workbookViewId="0">
      <selection activeCell="B8" sqref="B8"/>
    </sheetView>
  </sheetViews>
  <sheetFormatPr defaultRowHeight="14.4" x14ac:dyDescent="0.3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 x14ac:dyDescent="0.3">
      <c r="C1" s="295" t="s">
        <v>97</v>
      </c>
      <c r="D1" s="295"/>
    </row>
    <row r="2" spans="1:5" ht="53.25" customHeight="1" x14ac:dyDescent="0.3">
      <c r="C2" s="274" t="s">
        <v>192</v>
      </c>
      <c r="D2" s="296"/>
      <c r="E2" s="82"/>
    </row>
    <row r="3" spans="1:5" ht="13.5" customHeight="1" x14ac:dyDescent="0.25">
      <c r="C3" s="101"/>
      <c r="D3" s="101"/>
    </row>
    <row r="4" spans="1:5" ht="49.5" customHeight="1" x14ac:dyDescent="0.3">
      <c r="A4" s="297" t="s">
        <v>199</v>
      </c>
      <c r="B4" s="297"/>
      <c r="C4" s="297"/>
      <c r="D4" s="297"/>
    </row>
    <row r="5" spans="1:5" ht="15.6" x14ac:dyDescent="0.3">
      <c r="A5" s="51"/>
      <c r="B5" s="51"/>
      <c r="C5" s="298" t="s">
        <v>0</v>
      </c>
      <c r="D5" s="298"/>
    </row>
    <row r="6" spans="1:5" ht="23.25" customHeight="1" x14ac:dyDescent="0.3">
      <c r="A6" s="277" t="s">
        <v>98</v>
      </c>
      <c r="B6" s="280" t="s">
        <v>6</v>
      </c>
      <c r="C6" s="281"/>
      <c r="D6" s="292"/>
    </row>
    <row r="7" spans="1:5" ht="27" customHeight="1" x14ac:dyDescent="0.3">
      <c r="A7" s="279"/>
      <c r="B7" s="6" t="s">
        <v>161</v>
      </c>
      <c r="C7" s="6" t="s">
        <v>188</v>
      </c>
      <c r="D7" s="6" t="s">
        <v>193</v>
      </c>
    </row>
    <row r="8" spans="1:5" ht="27" customHeight="1" x14ac:dyDescent="0.3">
      <c r="A8" s="103" t="s">
        <v>189</v>
      </c>
      <c r="B8" s="198">
        <v>39.200000000000003</v>
      </c>
      <c r="C8" s="198">
        <v>39.200000000000003</v>
      </c>
      <c r="D8" s="198">
        <v>39.200000000000003</v>
      </c>
    </row>
    <row r="9" spans="1:5" ht="27" customHeight="1" x14ac:dyDescent="0.3">
      <c r="A9" s="104" t="s">
        <v>99</v>
      </c>
      <c r="B9" s="105">
        <f>B8</f>
        <v>39.200000000000003</v>
      </c>
      <c r="C9" s="105">
        <f>C8</f>
        <v>39.200000000000003</v>
      </c>
      <c r="D9" s="105">
        <f>D8</f>
        <v>39.200000000000003</v>
      </c>
    </row>
    <row r="10" spans="1:5" ht="15.75" x14ac:dyDescent="0.25">
      <c r="A10" s="106"/>
      <c r="B10" s="106"/>
      <c r="C10" s="107"/>
      <c r="D10" s="107"/>
    </row>
  </sheetData>
  <mergeCells count="6">
    <mergeCell ref="A6:A7"/>
    <mergeCell ref="B6:D6"/>
    <mergeCell ref="C1:D1"/>
    <mergeCell ref="C2:D2"/>
    <mergeCell ref="A4:D4"/>
    <mergeCell ref="C5:D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Normal="90" zoomScaleSheetLayoutView="100" workbookViewId="0">
      <selection activeCell="E18" sqref="E18"/>
    </sheetView>
  </sheetViews>
  <sheetFormatPr defaultRowHeight="13.2" x14ac:dyDescent="0.25"/>
  <cols>
    <col min="1" max="1" width="24.5546875" style="108" customWidth="1"/>
    <col min="2" max="2" width="49.33203125" style="108" customWidth="1"/>
    <col min="3" max="3" width="12.44140625" style="108" customWidth="1"/>
    <col min="4" max="4" width="11.5546875" style="108" customWidth="1"/>
    <col min="5" max="5" width="12.44140625" style="108" customWidth="1"/>
    <col min="6" max="258" width="9.109375" style="108"/>
    <col min="259" max="259" width="21.33203125" style="108" customWidth="1"/>
    <col min="260" max="260" width="49.33203125" style="108" customWidth="1"/>
    <col min="261" max="261" width="10.5546875" style="108" customWidth="1"/>
    <col min="262" max="514" width="9.109375" style="108"/>
    <col min="515" max="515" width="21.33203125" style="108" customWidth="1"/>
    <col min="516" max="516" width="49.33203125" style="108" customWidth="1"/>
    <col min="517" max="517" width="10.5546875" style="108" customWidth="1"/>
    <col min="518" max="770" width="9.109375" style="108"/>
    <col min="771" max="771" width="21.33203125" style="108" customWidth="1"/>
    <col min="772" max="772" width="49.33203125" style="108" customWidth="1"/>
    <col min="773" max="773" width="10.5546875" style="108" customWidth="1"/>
    <col min="774" max="1026" width="9.109375" style="108"/>
    <col min="1027" max="1027" width="21.33203125" style="108" customWidth="1"/>
    <col min="1028" max="1028" width="49.33203125" style="108" customWidth="1"/>
    <col min="1029" max="1029" width="10.5546875" style="108" customWidth="1"/>
    <col min="1030" max="1282" width="9.109375" style="108"/>
    <col min="1283" max="1283" width="21.33203125" style="108" customWidth="1"/>
    <col min="1284" max="1284" width="49.33203125" style="108" customWidth="1"/>
    <col min="1285" max="1285" width="10.5546875" style="108" customWidth="1"/>
    <col min="1286" max="1538" width="9.109375" style="108"/>
    <col min="1539" max="1539" width="21.33203125" style="108" customWidth="1"/>
    <col min="1540" max="1540" width="49.33203125" style="108" customWidth="1"/>
    <col min="1541" max="1541" width="10.5546875" style="108" customWidth="1"/>
    <col min="1542" max="1794" width="9.109375" style="108"/>
    <col min="1795" max="1795" width="21.33203125" style="108" customWidth="1"/>
    <col min="1796" max="1796" width="49.33203125" style="108" customWidth="1"/>
    <col min="1797" max="1797" width="10.5546875" style="108" customWidth="1"/>
    <col min="1798" max="2050" width="9.109375" style="108"/>
    <col min="2051" max="2051" width="21.33203125" style="108" customWidth="1"/>
    <col min="2052" max="2052" width="49.33203125" style="108" customWidth="1"/>
    <col min="2053" max="2053" width="10.5546875" style="108" customWidth="1"/>
    <col min="2054" max="2306" width="9.109375" style="108"/>
    <col min="2307" max="2307" width="21.33203125" style="108" customWidth="1"/>
    <col min="2308" max="2308" width="49.33203125" style="108" customWidth="1"/>
    <col min="2309" max="2309" width="10.5546875" style="108" customWidth="1"/>
    <col min="2310" max="2562" width="9.109375" style="108"/>
    <col min="2563" max="2563" width="21.33203125" style="108" customWidth="1"/>
    <col min="2564" max="2564" width="49.33203125" style="108" customWidth="1"/>
    <col min="2565" max="2565" width="10.5546875" style="108" customWidth="1"/>
    <col min="2566" max="2818" width="9.109375" style="108"/>
    <col min="2819" max="2819" width="21.33203125" style="108" customWidth="1"/>
    <col min="2820" max="2820" width="49.33203125" style="108" customWidth="1"/>
    <col min="2821" max="2821" width="10.5546875" style="108" customWidth="1"/>
    <col min="2822" max="3074" width="9.109375" style="108"/>
    <col min="3075" max="3075" width="21.33203125" style="108" customWidth="1"/>
    <col min="3076" max="3076" width="49.33203125" style="108" customWidth="1"/>
    <col min="3077" max="3077" width="10.5546875" style="108" customWidth="1"/>
    <col min="3078" max="3330" width="9.109375" style="108"/>
    <col min="3331" max="3331" width="21.33203125" style="108" customWidth="1"/>
    <col min="3332" max="3332" width="49.33203125" style="108" customWidth="1"/>
    <col min="3333" max="3333" width="10.5546875" style="108" customWidth="1"/>
    <col min="3334" max="3586" width="9.109375" style="108"/>
    <col min="3587" max="3587" width="21.33203125" style="108" customWidth="1"/>
    <col min="3588" max="3588" width="49.33203125" style="108" customWidth="1"/>
    <col min="3589" max="3589" width="10.5546875" style="108" customWidth="1"/>
    <col min="3590" max="3842" width="9.109375" style="108"/>
    <col min="3843" max="3843" width="21.33203125" style="108" customWidth="1"/>
    <col min="3844" max="3844" width="49.33203125" style="108" customWidth="1"/>
    <col min="3845" max="3845" width="10.5546875" style="108" customWidth="1"/>
    <col min="3846" max="4098" width="9.109375" style="108"/>
    <col min="4099" max="4099" width="21.33203125" style="108" customWidth="1"/>
    <col min="4100" max="4100" width="49.33203125" style="108" customWidth="1"/>
    <col min="4101" max="4101" width="10.5546875" style="108" customWidth="1"/>
    <col min="4102" max="4354" width="9.109375" style="108"/>
    <col min="4355" max="4355" width="21.33203125" style="108" customWidth="1"/>
    <col min="4356" max="4356" width="49.33203125" style="108" customWidth="1"/>
    <col min="4357" max="4357" width="10.5546875" style="108" customWidth="1"/>
    <col min="4358" max="4610" width="9.109375" style="108"/>
    <col min="4611" max="4611" width="21.33203125" style="108" customWidth="1"/>
    <col min="4612" max="4612" width="49.33203125" style="108" customWidth="1"/>
    <col min="4613" max="4613" width="10.5546875" style="108" customWidth="1"/>
    <col min="4614" max="4866" width="9.109375" style="108"/>
    <col min="4867" max="4867" width="21.33203125" style="108" customWidth="1"/>
    <col min="4868" max="4868" width="49.33203125" style="108" customWidth="1"/>
    <col min="4869" max="4869" width="10.5546875" style="108" customWidth="1"/>
    <col min="4870" max="5122" width="9.109375" style="108"/>
    <col min="5123" max="5123" width="21.33203125" style="108" customWidth="1"/>
    <col min="5124" max="5124" width="49.33203125" style="108" customWidth="1"/>
    <col min="5125" max="5125" width="10.5546875" style="108" customWidth="1"/>
    <col min="5126" max="5378" width="9.109375" style="108"/>
    <col min="5379" max="5379" width="21.33203125" style="108" customWidth="1"/>
    <col min="5380" max="5380" width="49.33203125" style="108" customWidth="1"/>
    <col min="5381" max="5381" width="10.5546875" style="108" customWidth="1"/>
    <col min="5382" max="5634" width="9.109375" style="108"/>
    <col min="5635" max="5635" width="21.33203125" style="108" customWidth="1"/>
    <col min="5636" max="5636" width="49.33203125" style="108" customWidth="1"/>
    <col min="5637" max="5637" width="10.5546875" style="108" customWidth="1"/>
    <col min="5638" max="5890" width="9.109375" style="108"/>
    <col min="5891" max="5891" width="21.33203125" style="108" customWidth="1"/>
    <col min="5892" max="5892" width="49.33203125" style="108" customWidth="1"/>
    <col min="5893" max="5893" width="10.5546875" style="108" customWidth="1"/>
    <col min="5894" max="6146" width="9.109375" style="108"/>
    <col min="6147" max="6147" width="21.33203125" style="108" customWidth="1"/>
    <col min="6148" max="6148" width="49.33203125" style="108" customWidth="1"/>
    <col min="6149" max="6149" width="10.5546875" style="108" customWidth="1"/>
    <col min="6150" max="6402" width="9.109375" style="108"/>
    <col min="6403" max="6403" width="21.33203125" style="108" customWidth="1"/>
    <col min="6404" max="6404" width="49.33203125" style="108" customWidth="1"/>
    <col min="6405" max="6405" width="10.5546875" style="108" customWidth="1"/>
    <col min="6406" max="6658" width="9.109375" style="108"/>
    <col min="6659" max="6659" width="21.33203125" style="108" customWidth="1"/>
    <col min="6660" max="6660" width="49.33203125" style="108" customWidth="1"/>
    <col min="6661" max="6661" width="10.5546875" style="108" customWidth="1"/>
    <col min="6662" max="6914" width="9.109375" style="108"/>
    <col min="6915" max="6915" width="21.33203125" style="108" customWidth="1"/>
    <col min="6916" max="6916" width="49.33203125" style="108" customWidth="1"/>
    <col min="6917" max="6917" width="10.5546875" style="108" customWidth="1"/>
    <col min="6918" max="7170" width="9.109375" style="108"/>
    <col min="7171" max="7171" width="21.33203125" style="108" customWidth="1"/>
    <col min="7172" max="7172" width="49.33203125" style="108" customWidth="1"/>
    <col min="7173" max="7173" width="10.5546875" style="108" customWidth="1"/>
    <col min="7174" max="7426" width="9.109375" style="108"/>
    <col min="7427" max="7427" width="21.33203125" style="108" customWidth="1"/>
    <col min="7428" max="7428" width="49.33203125" style="108" customWidth="1"/>
    <col min="7429" max="7429" width="10.5546875" style="108" customWidth="1"/>
    <col min="7430" max="7682" width="9.109375" style="108"/>
    <col min="7683" max="7683" width="21.33203125" style="108" customWidth="1"/>
    <col min="7684" max="7684" width="49.33203125" style="108" customWidth="1"/>
    <col min="7685" max="7685" width="10.5546875" style="108" customWidth="1"/>
    <col min="7686" max="7938" width="9.109375" style="108"/>
    <col min="7939" max="7939" width="21.33203125" style="108" customWidth="1"/>
    <col min="7940" max="7940" width="49.33203125" style="108" customWidth="1"/>
    <col min="7941" max="7941" width="10.5546875" style="108" customWidth="1"/>
    <col min="7942" max="8194" width="9.109375" style="108"/>
    <col min="8195" max="8195" width="21.33203125" style="108" customWidth="1"/>
    <col min="8196" max="8196" width="49.33203125" style="108" customWidth="1"/>
    <col min="8197" max="8197" width="10.5546875" style="108" customWidth="1"/>
    <col min="8198" max="8450" width="9.109375" style="108"/>
    <col min="8451" max="8451" width="21.33203125" style="108" customWidth="1"/>
    <col min="8452" max="8452" width="49.33203125" style="108" customWidth="1"/>
    <col min="8453" max="8453" width="10.5546875" style="108" customWidth="1"/>
    <col min="8454" max="8706" width="9.109375" style="108"/>
    <col min="8707" max="8707" width="21.33203125" style="108" customWidth="1"/>
    <col min="8708" max="8708" width="49.33203125" style="108" customWidth="1"/>
    <col min="8709" max="8709" width="10.5546875" style="108" customWidth="1"/>
    <col min="8710" max="8962" width="9.109375" style="108"/>
    <col min="8963" max="8963" width="21.33203125" style="108" customWidth="1"/>
    <col min="8964" max="8964" width="49.33203125" style="108" customWidth="1"/>
    <col min="8965" max="8965" width="10.5546875" style="108" customWidth="1"/>
    <col min="8966" max="9218" width="9.109375" style="108"/>
    <col min="9219" max="9219" width="21.33203125" style="108" customWidth="1"/>
    <col min="9220" max="9220" width="49.33203125" style="108" customWidth="1"/>
    <col min="9221" max="9221" width="10.5546875" style="108" customWidth="1"/>
    <col min="9222" max="9474" width="9.109375" style="108"/>
    <col min="9475" max="9475" width="21.33203125" style="108" customWidth="1"/>
    <col min="9476" max="9476" width="49.33203125" style="108" customWidth="1"/>
    <col min="9477" max="9477" width="10.5546875" style="108" customWidth="1"/>
    <col min="9478" max="9730" width="9.109375" style="108"/>
    <col min="9731" max="9731" width="21.33203125" style="108" customWidth="1"/>
    <col min="9732" max="9732" width="49.33203125" style="108" customWidth="1"/>
    <col min="9733" max="9733" width="10.5546875" style="108" customWidth="1"/>
    <col min="9734" max="9986" width="9.109375" style="108"/>
    <col min="9987" max="9987" width="21.33203125" style="108" customWidth="1"/>
    <col min="9988" max="9988" width="49.33203125" style="108" customWidth="1"/>
    <col min="9989" max="9989" width="10.5546875" style="108" customWidth="1"/>
    <col min="9990" max="10242" width="9.109375" style="108"/>
    <col min="10243" max="10243" width="21.33203125" style="108" customWidth="1"/>
    <col min="10244" max="10244" width="49.33203125" style="108" customWidth="1"/>
    <col min="10245" max="10245" width="10.5546875" style="108" customWidth="1"/>
    <col min="10246" max="10498" width="9.109375" style="108"/>
    <col min="10499" max="10499" width="21.33203125" style="108" customWidth="1"/>
    <col min="10500" max="10500" width="49.33203125" style="108" customWidth="1"/>
    <col min="10501" max="10501" width="10.5546875" style="108" customWidth="1"/>
    <col min="10502" max="10754" width="9.109375" style="108"/>
    <col min="10755" max="10755" width="21.33203125" style="108" customWidth="1"/>
    <col min="10756" max="10756" width="49.33203125" style="108" customWidth="1"/>
    <col min="10757" max="10757" width="10.5546875" style="108" customWidth="1"/>
    <col min="10758" max="11010" width="9.109375" style="108"/>
    <col min="11011" max="11011" width="21.33203125" style="108" customWidth="1"/>
    <col min="11012" max="11012" width="49.33203125" style="108" customWidth="1"/>
    <col min="11013" max="11013" width="10.5546875" style="108" customWidth="1"/>
    <col min="11014" max="11266" width="9.109375" style="108"/>
    <col min="11267" max="11267" width="21.33203125" style="108" customWidth="1"/>
    <col min="11268" max="11268" width="49.33203125" style="108" customWidth="1"/>
    <col min="11269" max="11269" width="10.5546875" style="108" customWidth="1"/>
    <col min="11270" max="11522" width="9.109375" style="108"/>
    <col min="11523" max="11523" width="21.33203125" style="108" customWidth="1"/>
    <col min="11524" max="11524" width="49.33203125" style="108" customWidth="1"/>
    <col min="11525" max="11525" width="10.5546875" style="108" customWidth="1"/>
    <col min="11526" max="11778" width="9.109375" style="108"/>
    <col min="11779" max="11779" width="21.33203125" style="108" customWidth="1"/>
    <col min="11780" max="11780" width="49.33203125" style="108" customWidth="1"/>
    <col min="11781" max="11781" width="10.5546875" style="108" customWidth="1"/>
    <col min="11782" max="12034" width="9.109375" style="108"/>
    <col min="12035" max="12035" width="21.33203125" style="108" customWidth="1"/>
    <col min="12036" max="12036" width="49.33203125" style="108" customWidth="1"/>
    <col min="12037" max="12037" width="10.5546875" style="108" customWidth="1"/>
    <col min="12038" max="12290" width="9.109375" style="108"/>
    <col min="12291" max="12291" width="21.33203125" style="108" customWidth="1"/>
    <col min="12292" max="12292" width="49.33203125" style="108" customWidth="1"/>
    <col min="12293" max="12293" width="10.5546875" style="108" customWidth="1"/>
    <col min="12294" max="12546" width="9.109375" style="108"/>
    <col min="12547" max="12547" width="21.33203125" style="108" customWidth="1"/>
    <col min="12548" max="12548" width="49.33203125" style="108" customWidth="1"/>
    <col min="12549" max="12549" width="10.5546875" style="108" customWidth="1"/>
    <col min="12550" max="12802" width="9.109375" style="108"/>
    <col min="12803" max="12803" width="21.33203125" style="108" customWidth="1"/>
    <col min="12804" max="12804" width="49.33203125" style="108" customWidth="1"/>
    <col min="12805" max="12805" width="10.5546875" style="108" customWidth="1"/>
    <col min="12806" max="13058" width="9.109375" style="108"/>
    <col min="13059" max="13059" width="21.33203125" style="108" customWidth="1"/>
    <col min="13060" max="13060" width="49.33203125" style="108" customWidth="1"/>
    <col min="13061" max="13061" width="10.5546875" style="108" customWidth="1"/>
    <col min="13062" max="13314" width="9.109375" style="108"/>
    <col min="13315" max="13315" width="21.33203125" style="108" customWidth="1"/>
    <col min="13316" max="13316" width="49.33203125" style="108" customWidth="1"/>
    <col min="13317" max="13317" width="10.5546875" style="108" customWidth="1"/>
    <col min="13318" max="13570" width="9.109375" style="108"/>
    <col min="13571" max="13571" width="21.33203125" style="108" customWidth="1"/>
    <col min="13572" max="13572" width="49.33203125" style="108" customWidth="1"/>
    <col min="13573" max="13573" width="10.5546875" style="108" customWidth="1"/>
    <col min="13574" max="13826" width="9.109375" style="108"/>
    <col min="13827" max="13827" width="21.33203125" style="108" customWidth="1"/>
    <col min="13828" max="13828" width="49.33203125" style="108" customWidth="1"/>
    <col min="13829" max="13829" width="10.5546875" style="108" customWidth="1"/>
    <col min="13830" max="14082" width="9.109375" style="108"/>
    <col min="14083" max="14083" width="21.33203125" style="108" customWidth="1"/>
    <col min="14084" max="14084" width="49.33203125" style="108" customWidth="1"/>
    <col min="14085" max="14085" width="10.5546875" style="108" customWidth="1"/>
    <col min="14086" max="14338" width="9.109375" style="108"/>
    <col min="14339" max="14339" width="21.33203125" style="108" customWidth="1"/>
    <col min="14340" max="14340" width="49.33203125" style="108" customWidth="1"/>
    <col min="14341" max="14341" width="10.5546875" style="108" customWidth="1"/>
    <col min="14342" max="14594" width="9.109375" style="108"/>
    <col min="14595" max="14595" width="21.33203125" style="108" customWidth="1"/>
    <col min="14596" max="14596" width="49.33203125" style="108" customWidth="1"/>
    <col min="14597" max="14597" width="10.5546875" style="108" customWidth="1"/>
    <col min="14598" max="14850" width="9.109375" style="108"/>
    <col min="14851" max="14851" width="21.33203125" style="108" customWidth="1"/>
    <col min="14852" max="14852" width="49.33203125" style="108" customWidth="1"/>
    <col min="14853" max="14853" width="10.5546875" style="108" customWidth="1"/>
    <col min="14854" max="15106" width="9.109375" style="108"/>
    <col min="15107" max="15107" width="21.33203125" style="108" customWidth="1"/>
    <col min="15108" max="15108" width="49.33203125" style="108" customWidth="1"/>
    <col min="15109" max="15109" width="10.5546875" style="108" customWidth="1"/>
    <col min="15110" max="15362" width="9.109375" style="108"/>
    <col min="15363" max="15363" width="21.33203125" style="108" customWidth="1"/>
    <col min="15364" max="15364" width="49.33203125" style="108" customWidth="1"/>
    <col min="15365" max="15365" width="10.5546875" style="108" customWidth="1"/>
    <col min="15366" max="15618" width="9.109375" style="108"/>
    <col min="15619" max="15619" width="21.33203125" style="108" customWidth="1"/>
    <col min="15620" max="15620" width="49.33203125" style="108" customWidth="1"/>
    <col min="15621" max="15621" width="10.5546875" style="108" customWidth="1"/>
    <col min="15622" max="15874" width="9.109375" style="108"/>
    <col min="15875" max="15875" width="21.33203125" style="108" customWidth="1"/>
    <col min="15876" max="15876" width="49.33203125" style="108" customWidth="1"/>
    <col min="15877" max="15877" width="10.5546875" style="108" customWidth="1"/>
    <col min="15878" max="16130" width="9.109375" style="108"/>
    <col min="16131" max="16131" width="21.33203125" style="108" customWidth="1"/>
    <col min="16132" max="16132" width="49.33203125" style="108" customWidth="1"/>
    <col min="16133" max="16133" width="10.5546875" style="108" customWidth="1"/>
    <col min="16134" max="16384" width="9.109375" style="108"/>
  </cols>
  <sheetData>
    <row r="1" spans="1:10" ht="15" customHeight="1" x14ac:dyDescent="0.3">
      <c r="B1" s="101"/>
      <c r="C1" s="295" t="s">
        <v>100</v>
      </c>
      <c r="D1" s="301"/>
      <c r="E1" s="301"/>
    </row>
    <row r="2" spans="1:10" ht="55.5" customHeight="1" x14ac:dyDescent="0.25">
      <c r="B2" s="109"/>
      <c r="C2" s="274" t="s">
        <v>192</v>
      </c>
      <c r="D2" s="275"/>
      <c r="E2" s="275"/>
    </row>
    <row r="3" spans="1:10" ht="14.25" customHeight="1" x14ac:dyDescent="0.2">
      <c r="A3" s="110"/>
      <c r="B3" s="274"/>
      <c r="C3" s="274"/>
      <c r="D3" s="274"/>
      <c r="E3" s="274"/>
    </row>
    <row r="4" spans="1:10" ht="32.25" customHeight="1" x14ac:dyDescent="0.25">
      <c r="A4" s="302" t="s">
        <v>200</v>
      </c>
      <c r="B4" s="302"/>
      <c r="C4" s="302"/>
      <c r="D4" s="302"/>
      <c r="E4" s="302"/>
    </row>
    <row r="5" spans="1:10" ht="16.5" customHeight="1" x14ac:dyDescent="0.2">
      <c r="A5" s="111"/>
      <c r="B5" s="111"/>
      <c r="C5" s="111"/>
      <c r="D5" s="111"/>
      <c r="E5" s="111"/>
    </row>
    <row r="6" spans="1:10" ht="13.8" x14ac:dyDescent="0.25">
      <c r="A6" s="112"/>
      <c r="B6" s="112"/>
      <c r="C6" s="112"/>
      <c r="D6" s="112"/>
      <c r="E6" s="113" t="s">
        <v>101</v>
      </c>
    </row>
    <row r="7" spans="1:10" ht="38.25" customHeight="1" x14ac:dyDescent="0.25">
      <c r="A7" s="303" t="s">
        <v>102</v>
      </c>
      <c r="B7" s="304" t="s">
        <v>103</v>
      </c>
      <c r="C7" s="306" t="s">
        <v>6</v>
      </c>
      <c r="D7" s="281"/>
      <c r="E7" s="292"/>
      <c r="J7" s="101"/>
    </row>
    <row r="8" spans="1:10" ht="40.5" customHeight="1" x14ac:dyDescent="0.25">
      <c r="A8" s="279"/>
      <c r="B8" s="305"/>
      <c r="C8" s="6" t="s">
        <v>161</v>
      </c>
      <c r="D8" s="6" t="s">
        <v>188</v>
      </c>
      <c r="E8" s="6" t="s">
        <v>193</v>
      </c>
      <c r="J8" s="101"/>
    </row>
    <row r="9" spans="1:10" ht="30" customHeight="1" x14ac:dyDescent="0.25">
      <c r="A9" s="114" t="s">
        <v>104</v>
      </c>
      <c r="B9" s="115" t="s">
        <v>105</v>
      </c>
      <c r="C9" s="116">
        <f>C19</f>
        <v>0</v>
      </c>
      <c r="D9" s="116">
        <f>D19</f>
        <v>0</v>
      </c>
      <c r="E9" s="117">
        <f>E19</f>
        <v>0</v>
      </c>
      <c r="J9" s="101"/>
    </row>
    <row r="10" spans="1:10" ht="30" customHeight="1" x14ac:dyDescent="0.25">
      <c r="A10" s="114" t="s">
        <v>106</v>
      </c>
      <c r="B10" s="115" t="s">
        <v>107</v>
      </c>
      <c r="C10" s="116">
        <f>C11+C15</f>
        <v>0</v>
      </c>
      <c r="D10" s="116">
        <f>D11+D15</f>
        <v>0</v>
      </c>
      <c r="E10" s="117">
        <f>E11+E15</f>
        <v>0</v>
      </c>
    </row>
    <row r="11" spans="1:10" ht="30" customHeight="1" x14ac:dyDescent="0.25">
      <c r="A11" s="114" t="s">
        <v>108</v>
      </c>
      <c r="B11" s="115" t="s">
        <v>109</v>
      </c>
      <c r="C11" s="116">
        <f t="shared" ref="C11:E13" si="0">C12</f>
        <v>-27203.8</v>
      </c>
      <c r="D11" s="116">
        <f t="shared" si="0"/>
        <v>-16866.599999999999</v>
      </c>
      <c r="E11" s="117">
        <f t="shared" si="0"/>
        <v>-18656.5</v>
      </c>
    </row>
    <row r="12" spans="1:10" ht="30" customHeight="1" x14ac:dyDescent="0.25">
      <c r="A12" s="114" t="s">
        <v>110</v>
      </c>
      <c r="B12" s="115" t="s">
        <v>111</v>
      </c>
      <c r="C12" s="116">
        <f t="shared" si="0"/>
        <v>-27203.8</v>
      </c>
      <c r="D12" s="116">
        <f t="shared" si="0"/>
        <v>-16866.599999999999</v>
      </c>
      <c r="E12" s="117">
        <f t="shared" si="0"/>
        <v>-18656.5</v>
      </c>
    </row>
    <row r="13" spans="1:10" ht="30" customHeight="1" x14ac:dyDescent="0.25">
      <c r="A13" s="114" t="s">
        <v>112</v>
      </c>
      <c r="B13" s="115" t="s">
        <v>113</v>
      </c>
      <c r="C13" s="116">
        <f t="shared" si="0"/>
        <v>-27203.8</v>
      </c>
      <c r="D13" s="116">
        <f t="shared" si="0"/>
        <v>-16866.599999999999</v>
      </c>
      <c r="E13" s="117">
        <f t="shared" si="0"/>
        <v>-18656.5</v>
      </c>
    </row>
    <row r="14" spans="1:10" ht="30" customHeight="1" x14ac:dyDescent="0.25">
      <c r="A14" s="114" t="s">
        <v>114</v>
      </c>
      <c r="B14" s="115" t="s">
        <v>115</v>
      </c>
      <c r="C14" s="148">
        <v>-27203.8</v>
      </c>
      <c r="D14" s="148">
        <v>-16866.599999999999</v>
      </c>
      <c r="E14" s="148">
        <v>-18656.5</v>
      </c>
    </row>
    <row r="15" spans="1:10" ht="30" customHeight="1" x14ac:dyDescent="0.25">
      <c r="A15" s="114" t="s">
        <v>116</v>
      </c>
      <c r="B15" s="115" t="s">
        <v>117</v>
      </c>
      <c r="C15" s="116">
        <f t="shared" ref="C15:E17" si="1">C16</f>
        <v>27203.800000000003</v>
      </c>
      <c r="D15" s="116">
        <f t="shared" si="1"/>
        <v>16866.599999999999</v>
      </c>
      <c r="E15" s="117">
        <f t="shared" si="1"/>
        <v>18656.5</v>
      </c>
    </row>
    <row r="16" spans="1:10" ht="30" customHeight="1" x14ac:dyDescent="0.25">
      <c r="A16" s="114" t="s">
        <v>118</v>
      </c>
      <c r="B16" s="115" t="s">
        <v>119</v>
      </c>
      <c r="C16" s="116">
        <f t="shared" si="1"/>
        <v>27203.800000000003</v>
      </c>
      <c r="D16" s="116">
        <f t="shared" si="1"/>
        <v>16866.599999999999</v>
      </c>
      <c r="E16" s="117">
        <f t="shared" si="1"/>
        <v>18656.5</v>
      </c>
    </row>
    <row r="17" spans="1:5" ht="30" customHeight="1" x14ac:dyDescent="0.25">
      <c r="A17" s="114" t="s">
        <v>120</v>
      </c>
      <c r="B17" s="115" t="s">
        <v>121</v>
      </c>
      <c r="C17" s="116">
        <f t="shared" si="1"/>
        <v>27203.800000000003</v>
      </c>
      <c r="D17" s="116">
        <f t="shared" si="1"/>
        <v>16866.599999999999</v>
      </c>
      <c r="E17" s="117">
        <f t="shared" si="1"/>
        <v>18656.5</v>
      </c>
    </row>
    <row r="18" spans="1:5" ht="30" customHeight="1" x14ac:dyDescent="0.25">
      <c r="A18" s="114" t="s">
        <v>122</v>
      </c>
      <c r="B18" s="115" t="s">
        <v>123</v>
      </c>
      <c r="C18" s="148">
        <f>'Приложение 3'!F154</f>
        <v>27203.800000000003</v>
      </c>
      <c r="D18" s="148">
        <f>'Приложение 3'!G154</f>
        <v>16866.599999999999</v>
      </c>
      <c r="E18" s="148">
        <f>'Приложение 3'!H154</f>
        <v>18656.5</v>
      </c>
    </row>
    <row r="19" spans="1:5" ht="30" customHeight="1" x14ac:dyDescent="0.25">
      <c r="A19" s="299" t="s">
        <v>124</v>
      </c>
      <c r="B19" s="300"/>
      <c r="C19" s="118">
        <f>C10</f>
        <v>0</v>
      </c>
      <c r="D19" s="118">
        <f>D10</f>
        <v>0</v>
      </c>
      <c r="E19" s="119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view="pageBreakPreview" zoomScaleSheetLayoutView="100" workbookViewId="0">
      <selection activeCell="J19" sqref="J19"/>
    </sheetView>
  </sheetViews>
  <sheetFormatPr defaultRowHeight="13.2" x14ac:dyDescent="0.25"/>
  <cols>
    <col min="1" max="1" width="3.109375" style="108" customWidth="1"/>
    <col min="2" max="2" width="38.6640625" style="108" customWidth="1"/>
    <col min="3" max="3" width="12.109375" style="108" customWidth="1"/>
    <col min="4" max="4" width="13.5546875" style="108" customWidth="1"/>
    <col min="5" max="5" width="14" style="108" customWidth="1"/>
    <col min="6" max="6" width="11.5546875" style="108" customWidth="1"/>
    <col min="7" max="7" width="11.6640625" style="108" customWidth="1"/>
    <col min="8" max="8" width="13.6640625" style="108" customWidth="1"/>
    <col min="9" max="9" width="11.88671875" style="108" customWidth="1"/>
    <col min="10" max="10" width="11" style="108" customWidth="1"/>
    <col min="11" max="11" width="14.6640625" style="108" customWidth="1"/>
    <col min="12" max="263" width="9.109375" style="108"/>
    <col min="264" max="264" width="3.109375" style="108" customWidth="1"/>
    <col min="265" max="265" width="38.6640625" style="108" customWidth="1"/>
    <col min="266" max="266" width="18.33203125" style="108" customWidth="1"/>
    <col min="267" max="267" width="20" style="108" customWidth="1"/>
    <col min="268" max="519" width="9.109375" style="108"/>
    <col min="520" max="520" width="3.109375" style="108" customWidth="1"/>
    <col min="521" max="521" width="38.6640625" style="108" customWidth="1"/>
    <col min="522" max="522" width="18.33203125" style="108" customWidth="1"/>
    <col min="523" max="523" width="20" style="108" customWidth="1"/>
    <col min="524" max="775" width="9.109375" style="108"/>
    <col min="776" max="776" width="3.109375" style="108" customWidth="1"/>
    <col min="777" max="777" width="38.6640625" style="108" customWidth="1"/>
    <col min="778" max="778" width="18.33203125" style="108" customWidth="1"/>
    <col min="779" max="779" width="20" style="108" customWidth="1"/>
    <col min="780" max="1031" width="9.109375" style="108"/>
    <col min="1032" max="1032" width="3.109375" style="108" customWidth="1"/>
    <col min="1033" max="1033" width="38.6640625" style="108" customWidth="1"/>
    <col min="1034" max="1034" width="18.33203125" style="108" customWidth="1"/>
    <col min="1035" max="1035" width="20" style="108" customWidth="1"/>
    <col min="1036" max="1287" width="9.109375" style="108"/>
    <col min="1288" max="1288" width="3.109375" style="108" customWidth="1"/>
    <col min="1289" max="1289" width="38.6640625" style="108" customWidth="1"/>
    <col min="1290" max="1290" width="18.33203125" style="108" customWidth="1"/>
    <col min="1291" max="1291" width="20" style="108" customWidth="1"/>
    <col min="1292" max="1543" width="9.109375" style="108"/>
    <col min="1544" max="1544" width="3.109375" style="108" customWidth="1"/>
    <col min="1545" max="1545" width="38.6640625" style="108" customWidth="1"/>
    <col min="1546" max="1546" width="18.33203125" style="108" customWidth="1"/>
    <col min="1547" max="1547" width="20" style="108" customWidth="1"/>
    <col min="1548" max="1799" width="9.109375" style="108"/>
    <col min="1800" max="1800" width="3.109375" style="108" customWidth="1"/>
    <col min="1801" max="1801" width="38.6640625" style="108" customWidth="1"/>
    <col min="1802" max="1802" width="18.33203125" style="108" customWidth="1"/>
    <col min="1803" max="1803" width="20" style="108" customWidth="1"/>
    <col min="1804" max="2055" width="9.109375" style="108"/>
    <col min="2056" max="2056" width="3.109375" style="108" customWidth="1"/>
    <col min="2057" max="2057" width="38.6640625" style="108" customWidth="1"/>
    <col min="2058" max="2058" width="18.33203125" style="108" customWidth="1"/>
    <col min="2059" max="2059" width="20" style="108" customWidth="1"/>
    <col min="2060" max="2311" width="9.109375" style="108"/>
    <col min="2312" max="2312" width="3.109375" style="108" customWidth="1"/>
    <col min="2313" max="2313" width="38.6640625" style="108" customWidth="1"/>
    <col min="2314" max="2314" width="18.33203125" style="108" customWidth="1"/>
    <col min="2315" max="2315" width="20" style="108" customWidth="1"/>
    <col min="2316" max="2567" width="9.109375" style="108"/>
    <col min="2568" max="2568" width="3.109375" style="108" customWidth="1"/>
    <col min="2569" max="2569" width="38.6640625" style="108" customWidth="1"/>
    <col min="2570" max="2570" width="18.33203125" style="108" customWidth="1"/>
    <col min="2571" max="2571" width="20" style="108" customWidth="1"/>
    <col min="2572" max="2823" width="9.109375" style="108"/>
    <col min="2824" max="2824" width="3.109375" style="108" customWidth="1"/>
    <col min="2825" max="2825" width="38.6640625" style="108" customWidth="1"/>
    <col min="2826" max="2826" width="18.33203125" style="108" customWidth="1"/>
    <col min="2827" max="2827" width="20" style="108" customWidth="1"/>
    <col min="2828" max="3079" width="9.109375" style="108"/>
    <col min="3080" max="3080" width="3.109375" style="108" customWidth="1"/>
    <col min="3081" max="3081" width="38.6640625" style="108" customWidth="1"/>
    <col min="3082" max="3082" width="18.33203125" style="108" customWidth="1"/>
    <col min="3083" max="3083" width="20" style="108" customWidth="1"/>
    <col min="3084" max="3335" width="9.109375" style="108"/>
    <col min="3336" max="3336" width="3.109375" style="108" customWidth="1"/>
    <col min="3337" max="3337" width="38.6640625" style="108" customWidth="1"/>
    <col min="3338" max="3338" width="18.33203125" style="108" customWidth="1"/>
    <col min="3339" max="3339" width="20" style="108" customWidth="1"/>
    <col min="3340" max="3591" width="9.109375" style="108"/>
    <col min="3592" max="3592" width="3.109375" style="108" customWidth="1"/>
    <col min="3593" max="3593" width="38.6640625" style="108" customWidth="1"/>
    <col min="3594" max="3594" width="18.33203125" style="108" customWidth="1"/>
    <col min="3595" max="3595" width="20" style="108" customWidth="1"/>
    <col min="3596" max="3847" width="9.109375" style="108"/>
    <col min="3848" max="3848" width="3.109375" style="108" customWidth="1"/>
    <col min="3849" max="3849" width="38.6640625" style="108" customWidth="1"/>
    <col min="3850" max="3850" width="18.33203125" style="108" customWidth="1"/>
    <col min="3851" max="3851" width="20" style="108" customWidth="1"/>
    <col min="3852" max="4103" width="9.109375" style="108"/>
    <col min="4104" max="4104" width="3.109375" style="108" customWidth="1"/>
    <col min="4105" max="4105" width="38.6640625" style="108" customWidth="1"/>
    <col min="4106" max="4106" width="18.33203125" style="108" customWidth="1"/>
    <col min="4107" max="4107" width="20" style="108" customWidth="1"/>
    <col min="4108" max="4359" width="9.109375" style="108"/>
    <col min="4360" max="4360" width="3.109375" style="108" customWidth="1"/>
    <col min="4361" max="4361" width="38.6640625" style="108" customWidth="1"/>
    <col min="4362" max="4362" width="18.33203125" style="108" customWidth="1"/>
    <col min="4363" max="4363" width="20" style="108" customWidth="1"/>
    <col min="4364" max="4615" width="9.109375" style="108"/>
    <col min="4616" max="4616" width="3.109375" style="108" customWidth="1"/>
    <col min="4617" max="4617" width="38.6640625" style="108" customWidth="1"/>
    <col min="4618" max="4618" width="18.33203125" style="108" customWidth="1"/>
    <col min="4619" max="4619" width="20" style="108" customWidth="1"/>
    <col min="4620" max="4871" width="9.109375" style="108"/>
    <col min="4872" max="4872" width="3.109375" style="108" customWidth="1"/>
    <col min="4873" max="4873" width="38.6640625" style="108" customWidth="1"/>
    <col min="4874" max="4874" width="18.33203125" style="108" customWidth="1"/>
    <col min="4875" max="4875" width="20" style="108" customWidth="1"/>
    <col min="4876" max="5127" width="9.109375" style="108"/>
    <col min="5128" max="5128" width="3.109375" style="108" customWidth="1"/>
    <col min="5129" max="5129" width="38.6640625" style="108" customWidth="1"/>
    <col min="5130" max="5130" width="18.33203125" style="108" customWidth="1"/>
    <col min="5131" max="5131" width="20" style="108" customWidth="1"/>
    <col min="5132" max="5383" width="9.109375" style="108"/>
    <col min="5384" max="5384" width="3.109375" style="108" customWidth="1"/>
    <col min="5385" max="5385" width="38.6640625" style="108" customWidth="1"/>
    <col min="5386" max="5386" width="18.33203125" style="108" customWidth="1"/>
    <col min="5387" max="5387" width="20" style="108" customWidth="1"/>
    <col min="5388" max="5639" width="9.109375" style="108"/>
    <col min="5640" max="5640" width="3.109375" style="108" customWidth="1"/>
    <col min="5641" max="5641" width="38.6640625" style="108" customWidth="1"/>
    <col min="5642" max="5642" width="18.33203125" style="108" customWidth="1"/>
    <col min="5643" max="5643" width="20" style="108" customWidth="1"/>
    <col min="5644" max="5895" width="9.109375" style="108"/>
    <col min="5896" max="5896" width="3.109375" style="108" customWidth="1"/>
    <col min="5897" max="5897" width="38.6640625" style="108" customWidth="1"/>
    <col min="5898" max="5898" width="18.33203125" style="108" customWidth="1"/>
    <col min="5899" max="5899" width="20" style="108" customWidth="1"/>
    <col min="5900" max="6151" width="9.109375" style="108"/>
    <col min="6152" max="6152" width="3.109375" style="108" customWidth="1"/>
    <col min="6153" max="6153" width="38.6640625" style="108" customWidth="1"/>
    <col min="6154" max="6154" width="18.33203125" style="108" customWidth="1"/>
    <col min="6155" max="6155" width="20" style="108" customWidth="1"/>
    <col min="6156" max="6407" width="9.109375" style="108"/>
    <col min="6408" max="6408" width="3.109375" style="108" customWidth="1"/>
    <col min="6409" max="6409" width="38.6640625" style="108" customWidth="1"/>
    <col min="6410" max="6410" width="18.33203125" style="108" customWidth="1"/>
    <col min="6411" max="6411" width="20" style="108" customWidth="1"/>
    <col min="6412" max="6663" width="9.109375" style="108"/>
    <col min="6664" max="6664" width="3.109375" style="108" customWidth="1"/>
    <col min="6665" max="6665" width="38.6640625" style="108" customWidth="1"/>
    <col min="6666" max="6666" width="18.33203125" style="108" customWidth="1"/>
    <col min="6667" max="6667" width="20" style="108" customWidth="1"/>
    <col min="6668" max="6919" width="9.109375" style="108"/>
    <col min="6920" max="6920" width="3.109375" style="108" customWidth="1"/>
    <col min="6921" max="6921" width="38.6640625" style="108" customWidth="1"/>
    <col min="6922" max="6922" width="18.33203125" style="108" customWidth="1"/>
    <col min="6923" max="6923" width="20" style="108" customWidth="1"/>
    <col min="6924" max="7175" width="9.109375" style="108"/>
    <col min="7176" max="7176" width="3.109375" style="108" customWidth="1"/>
    <col min="7177" max="7177" width="38.6640625" style="108" customWidth="1"/>
    <col min="7178" max="7178" width="18.33203125" style="108" customWidth="1"/>
    <col min="7179" max="7179" width="20" style="108" customWidth="1"/>
    <col min="7180" max="7431" width="9.109375" style="108"/>
    <col min="7432" max="7432" width="3.109375" style="108" customWidth="1"/>
    <col min="7433" max="7433" width="38.6640625" style="108" customWidth="1"/>
    <col min="7434" max="7434" width="18.33203125" style="108" customWidth="1"/>
    <col min="7435" max="7435" width="20" style="108" customWidth="1"/>
    <col min="7436" max="7687" width="9.109375" style="108"/>
    <col min="7688" max="7688" width="3.109375" style="108" customWidth="1"/>
    <col min="7689" max="7689" width="38.6640625" style="108" customWidth="1"/>
    <col min="7690" max="7690" width="18.33203125" style="108" customWidth="1"/>
    <col min="7691" max="7691" width="20" style="108" customWidth="1"/>
    <col min="7692" max="7943" width="9.109375" style="108"/>
    <col min="7944" max="7944" width="3.109375" style="108" customWidth="1"/>
    <col min="7945" max="7945" width="38.6640625" style="108" customWidth="1"/>
    <col min="7946" max="7946" width="18.33203125" style="108" customWidth="1"/>
    <col min="7947" max="7947" width="20" style="108" customWidth="1"/>
    <col min="7948" max="8199" width="9.109375" style="108"/>
    <col min="8200" max="8200" width="3.109375" style="108" customWidth="1"/>
    <col min="8201" max="8201" width="38.6640625" style="108" customWidth="1"/>
    <col min="8202" max="8202" width="18.33203125" style="108" customWidth="1"/>
    <col min="8203" max="8203" width="20" style="108" customWidth="1"/>
    <col min="8204" max="8455" width="9.109375" style="108"/>
    <col min="8456" max="8456" width="3.109375" style="108" customWidth="1"/>
    <col min="8457" max="8457" width="38.6640625" style="108" customWidth="1"/>
    <col min="8458" max="8458" width="18.33203125" style="108" customWidth="1"/>
    <col min="8459" max="8459" width="20" style="108" customWidth="1"/>
    <col min="8460" max="8711" width="9.109375" style="108"/>
    <col min="8712" max="8712" width="3.109375" style="108" customWidth="1"/>
    <col min="8713" max="8713" width="38.6640625" style="108" customWidth="1"/>
    <col min="8714" max="8714" width="18.33203125" style="108" customWidth="1"/>
    <col min="8715" max="8715" width="20" style="108" customWidth="1"/>
    <col min="8716" max="8967" width="9.109375" style="108"/>
    <col min="8968" max="8968" width="3.109375" style="108" customWidth="1"/>
    <col min="8969" max="8969" width="38.6640625" style="108" customWidth="1"/>
    <col min="8970" max="8970" width="18.33203125" style="108" customWidth="1"/>
    <col min="8971" max="8971" width="20" style="108" customWidth="1"/>
    <col min="8972" max="9223" width="9.109375" style="108"/>
    <col min="9224" max="9224" width="3.109375" style="108" customWidth="1"/>
    <col min="9225" max="9225" width="38.6640625" style="108" customWidth="1"/>
    <col min="9226" max="9226" width="18.33203125" style="108" customWidth="1"/>
    <col min="9227" max="9227" width="20" style="108" customWidth="1"/>
    <col min="9228" max="9479" width="9.109375" style="108"/>
    <col min="9480" max="9480" width="3.109375" style="108" customWidth="1"/>
    <col min="9481" max="9481" width="38.6640625" style="108" customWidth="1"/>
    <col min="9482" max="9482" width="18.33203125" style="108" customWidth="1"/>
    <col min="9483" max="9483" width="20" style="108" customWidth="1"/>
    <col min="9484" max="9735" width="9.109375" style="108"/>
    <col min="9736" max="9736" width="3.109375" style="108" customWidth="1"/>
    <col min="9737" max="9737" width="38.6640625" style="108" customWidth="1"/>
    <col min="9738" max="9738" width="18.33203125" style="108" customWidth="1"/>
    <col min="9739" max="9739" width="20" style="108" customWidth="1"/>
    <col min="9740" max="9991" width="9.109375" style="108"/>
    <col min="9992" max="9992" width="3.109375" style="108" customWidth="1"/>
    <col min="9993" max="9993" width="38.6640625" style="108" customWidth="1"/>
    <col min="9994" max="9994" width="18.33203125" style="108" customWidth="1"/>
    <col min="9995" max="9995" width="20" style="108" customWidth="1"/>
    <col min="9996" max="10247" width="9.109375" style="108"/>
    <col min="10248" max="10248" width="3.109375" style="108" customWidth="1"/>
    <col min="10249" max="10249" width="38.6640625" style="108" customWidth="1"/>
    <col min="10250" max="10250" width="18.33203125" style="108" customWidth="1"/>
    <col min="10251" max="10251" width="20" style="108" customWidth="1"/>
    <col min="10252" max="10503" width="9.109375" style="108"/>
    <col min="10504" max="10504" width="3.109375" style="108" customWidth="1"/>
    <col min="10505" max="10505" width="38.6640625" style="108" customWidth="1"/>
    <col min="10506" max="10506" width="18.33203125" style="108" customWidth="1"/>
    <col min="10507" max="10507" width="20" style="108" customWidth="1"/>
    <col min="10508" max="10759" width="9.109375" style="108"/>
    <col min="10760" max="10760" width="3.109375" style="108" customWidth="1"/>
    <col min="10761" max="10761" width="38.6640625" style="108" customWidth="1"/>
    <col min="10762" max="10762" width="18.33203125" style="108" customWidth="1"/>
    <col min="10763" max="10763" width="20" style="108" customWidth="1"/>
    <col min="10764" max="11015" width="9.109375" style="108"/>
    <col min="11016" max="11016" width="3.109375" style="108" customWidth="1"/>
    <col min="11017" max="11017" width="38.6640625" style="108" customWidth="1"/>
    <col min="11018" max="11018" width="18.33203125" style="108" customWidth="1"/>
    <col min="11019" max="11019" width="20" style="108" customWidth="1"/>
    <col min="11020" max="11271" width="9.109375" style="108"/>
    <col min="11272" max="11272" width="3.109375" style="108" customWidth="1"/>
    <col min="11273" max="11273" width="38.6640625" style="108" customWidth="1"/>
    <col min="11274" max="11274" width="18.33203125" style="108" customWidth="1"/>
    <col min="11275" max="11275" width="20" style="108" customWidth="1"/>
    <col min="11276" max="11527" width="9.109375" style="108"/>
    <col min="11528" max="11528" width="3.109375" style="108" customWidth="1"/>
    <col min="11529" max="11529" width="38.6640625" style="108" customWidth="1"/>
    <col min="11530" max="11530" width="18.33203125" style="108" customWidth="1"/>
    <col min="11531" max="11531" width="20" style="108" customWidth="1"/>
    <col min="11532" max="11783" width="9.109375" style="108"/>
    <col min="11784" max="11784" width="3.109375" style="108" customWidth="1"/>
    <col min="11785" max="11785" width="38.6640625" style="108" customWidth="1"/>
    <col min="11786" max="11786" width="18.33203125" style="108" customWidth="1"/>
    <col min="11787" max="11787" width="20" style="108" customWidth="1"/>
    <col min="11788" max="12039" width="9.109375" style="108"/>
    <col min="12040" max="12040" width="3.109375" style="108" customWidth="1"/>
    <col min="12041" max="12041" width="38.6640625" style="108" customWidth="1"/>
    <col min="12042" max="12042" width="18.33203125" style="108" customWidth="1"/>
    <col min="12043" max="12043" width="20" style="108" customWidth="1"/>
    <col min="12044" max="12295" width="9.109375" style="108"/>
    <col min="12296" max="12296" width="3.109375" style="108" customWidth="1"/>
    <col min="12297" max="12297" width="38.6640625" style="108" customWidth="1"/>
    <col min="12298" max="12298" width="18.33203125" style="108" customWidth="1"/>
    <col min="12299" max="12299" width="20" style="108" customWidth="1"/>
    <col min="12300" max="12551" width="9.109375" style="108"/>
    <col min="12552" max="12552" width="3.109375" style="108" customWidth="1"/>
    <col min="12553" max="12553" width="38.6640625" style="108" customWidth="1"/>
    <col min="12554" max="12554" width="18.33203125" style="108" customWidth="1"/>
    <col min="12555" max="12555" width="20" style="108" customWidth="1"/>
    <col min="12556" max="12807" width="9.109375" style="108"/>
    <col min="12808" max="12808" width="3.109375" style="108" customWidth="1"/>
    <col min="12809" max="12809" width="38.6640625" style="108" customWidth="1"/>
    <col min="12810" max="12810" width="18.33203125" style="108" customWidth="1"/>
    <col min="12811" max="12811" width="20" style="108" customWidth="1"/>
    <col min="12812" max="13063" width="9.109375" style="108"/>
    <col min="13064" max="13064" width="3.109375" style="108" customWidth="1"/>
    <col min="13065" max="13065" width="38.6640625" style="108" customWidth="1"/>
    <col min="13066" max="13066" width="18.33203125" style="108" customWidth="1"/>
    <col min="13067" max="13067" width="20" style="108" customWidth="1"/>
    <col min="13068" max="13319" width="9.109375" style="108"/>
    <col min="13320" max="13320" width="3.109375" style="108" customWidth="1"/>
    <col min="13321" max="13321" width="38.6640625" style="108" customWidth="1"/>
    <col min="13322" max="13322" width="18.33203125" style="108" customWidth="1"/>
    <col min="13323" max="13323" width="20" style="108" customWidth="1"/>
    <col min="13324" max="13575" width="9.109375" style="108"/>
    <col min="13576" max="13576" width="3.109375" style="108" customWidth="1"/>
    <col min="13577" max="13577" width="38.6640625" style="108" customWidth="1"/>
    <col min="13578" max="13578" width="18.33203125" style="108" customWidth="1"/>
    <col min="13579" max="13579" width="20" style="108" customWidth="1"/>
    <col min="13580" max="13831" width="9.109375" style="108"/>
    <col min="13832" max="13832" width="3.109375" style="108" customWidth="1"/>
    <col min="13833" max="13833" width="38.6640625" style="108" customWidth="1"/>
    <col min="13834" max="13834" width="18.33203125" style="108" customWidth="1"/>
    <col min="13835" max="13835" width="20" style="108" customWidth="1"/>
    <col min="13836" max="14087" width="9.109375" style="108"/>
    <col min="14088" max="14088" width="3.109375" style="108" customWidth="1"/>
    <col min="14089" max="14089" width="38.6640625" style="108" customWidth="1"/>
    <col min="14090" max="14090" width="18.33203125" style="108" customWidth="1"/>
    <col min="14091" max="14091" width="20" style="108" customWidth="1"/>
    <col min="14092" max="14343" width="9.109375" style="108"/>
    <col min="14344" max="14344" width="3.109375" style="108" customWidth="1"/>
    <col min="14345" max="14345" width="38.6640625" style="108" customWidth="1"/>
    <col min="14346" max="14346" width="18.33203125" style="108" customWidth="1"/>
    <col min="14347" max="14347" width="20" style="108" customWidth="1"/>
    <col min="14348" max="14599" width="9.109375" style="108"/>
    <col min="14600" max="14600" width="3.109375" style="108" customWidth="1"/>
    <col min="14601" max="14601" width="38.6640625" style="108" customWidth="1"/>
    <col min="14602" max="14602" width="18.33203125" style="108" customWidth="1"/>
    <col min="14603" max="14603" width="20" style="108" customWidth="1"/>
    <col min="14604" max="14855" width="9.109375" style="108"/>
    <col min="14856" max="14856" width="3.109375" style="108" customWidth="1"/>
    <col min="14857" max="14857" width="38.6640625" style="108" customWidth="1"/>
    <col min="14858" max="14858" width="18.33203125" style="108" customWidth="1"/>
    <col min="14859" max="14859" width="20" style="108" customWidth="1"/>
    <col min="14860" max="15111" width="9.109375" style="108"/>
    <col min="15112" max="15112" width="3.109375" style="108" customWidth="1"/>
    <col min="15113" max="15113" width="38.6640625" style="108" customWidth="1"/>
    <col min="15114" max="15114" width="18.33203125" style="108" customWidth="1"/>
    <col min="15115" max="15115" width="20" style="108" customWidth="1"/>
    <col min="15116" max="15367" width="9.109375" style="108"/>
    <col min="15368" max="15368" width="3.109375" style="108" customWidth="1"/>
    <col min="15369" max="15369" width="38.6640625" style="108" customWidth="1"/>
    <col min="15370" max="15370" width="18.33203125" style="108" customWidth="1"/>
    <col min="15371" max="15371" width="20" style="108" customWidth="1"/>
    <col min="15372" max="15623" width="9.109375" style="108"/>
    <col min="15624" max="15624" width="3.109375" style="108" customWidth="1"/>
    <col min="15625" max="15625" width="38.6640625" style="108" customWidth="1"/>
    <col min="15626" max="15626" width="18.33203125" style="108" customWidth="1"/>
    <col min="15627" max="15627" width="20" style="108" customWidth="1"/>
    <col min="15628" max="15879" width="9.109375" style="108"/>
    <col min="15880" max="15880" width="3.109375" style="108" customWidth="1"/>
    <col min="15881" max="15881" width="38.6640625" style="108" customWidth="1"/>
    <col min="15882" max="15882" width="18.33203125" style="108" customWidth="1"/>
    <col min="15883" max="15883" width="20" style="108" customWidth="1"/>
    <col min="15884" max="16135" width="9.109375" style="108"/>
    <col min="16136" max="16136" width="3.109375" style="108" customWidth="1"/>
    <col min="16137" max="16137" width="38.6640625" style="108" customWidth="1"/>
    <col min="16138" max="16138" width="18.33203125" style="108" customWidth="1"/>
    <col min="16139" max="16139" width="20" style="108" customWidth="1"/>
    <col min="16140" max="16384" width="9.109375" style="108"/>
  </cols>
  <sheetData>
    <row r="1" spans="1:11" ht="14.4" x14ac:dyDescent="0.3">
      <c r="I1" s="307" t="s">
        <v>125</v>
      </c>
      <c r="J1" s="308"/>
      <c r="K1" s="308"/>
    </row>
    <row r="2" spans="1:11" ht="53.25" customHeight="1" x14ac:dyDescent="0.25">
      <c r="A2" s="121"/>
      <c r="B2" s="121"/>
      <c r="C2" s="121"/>
      <c r="D2" s="121"/>
      <c r="E2" s="121"/>
      <c r="F2" s="121"/>
      <c r="G2" s="121"/>
      <c r="H2" s="121"/>
      <c r="I2" s="274" t="s">
        <v>192</v>
      </c>
      <c r="J2" s="275"/>
      <c r="K2" s="275"/>
    </row>
    <row r="3" spans="1:11" ht="18" customHeight="1" x14ac:dyDescent="0.2">
      <c r="A3" s="121"/>
      <c r="B3" s="121"/>
      <c r="C3" s="121"/>
      <c r="D3" s="121"/>
      <c r="E3" s="121"/>
      <c r="F3" s="121"/>
      <c r="G3" s="121"/>
      <c r="H3" s="121"/>
      <c r="I3" s="122"/>
      <c r="J3" s="122"/>
      <c r="K3" s="122"/>
    </row>
    <row r="4" spans="1:11" ht="33.75" customHeight="1" x14ac:dyDescent="0.25">
      <c r="A4" s="309" t="s">
        <v>201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</row>
    <row r="5" spans="1:11" ht="15.75" customHeight="1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3" t="s">
        <v>0</v>
      </c>
    </row>
    <row r="6" spans="1:11" ht="42" customHeight="1" x14ac:dyDescent="0.25">
      <c r="A6" s="310" t="s">
        <v>126</v>
      </c>
      <c r="B6" s="310"/>
      <c r="C6" s="311" t="s">
        <v>161</v>
      </c>
      <c r="D6" s="312"/>
      <c r="E6" s="292"/>
      <c r="F6" s="311" t="s">
        <v>188</v>
      </c>
      <c r="G6" s="312"/>
      <c r="H6" s="292"/>
      <c r="I6" s="311" t="s">
        <v>193</v>
      </c>
      <c r="J6" s="312"/>
      <c r="K6" s="292"/>
    </row>
    <row r="7" spans="1:11" ht="42" customHeight="1" x14ac:dyDescent="0.25">
      <c r="A7" s="310"/>
      <c r="B7" s="310"/>
      <c r="C7" s="124" t="s">
        <v>127</v>
      </c>
      <c r="D7" s="124" t="s">
        <v>128</v>
      </c>
      <c r="E7" s="124" t="s">
        <v>129</v>
      </c>
      <c r="F7" s="124" t="s">
        <v>127</v>
      </c>
      <c r="G7" s="124" t="s">
        <v>128</v>
      </c>
      <c r="H7" s="124" t="s">
        <v>129</v>
      </c>
      <c r="I7" s="124" t="s">
        <v>127</v>
      </c>
      <c r="J7" s="124" t="s">
        <v>128</v>
      </c>
      <c r="K7" s="124" t="s">
        <v>129</v>
      </c>
    </row>
    <row r="8" spans="1:11" ht="26.25" customHeight="1" x14ac:dyDescent="0.25">
      <c r="A8" s="310"/>
      <c r="B8" s="310"/>
      <c r="C8" s="125">
        <f>C9+C10</f>
        <v>0</v>
      </c>
      <c r="D8" s="125" t="s">
        <v>130</v>
      </c>
      <c r="E8" s="125">
        <f t="shared" ref="E8:F8" si="0">E9+E10</f>
        <v>0</v>
      </c>
      <c r="F8" s="125">
        <f t="shared" si="0"/>
        <v>0</v>
      </c>
      <c r="G8" s="125" t="s">
        <v>130</v>
      </c>
      <c r="H8" s="125">
        <f t="shared" ref="H8:I8" si="1">H9+H10</f>
        <v>0</v>
      </c>
      <c r="I8" s="125">
        <f t="shared" si="1"/>
        <v>0</v>
      </c>
      <c r="J8" s="125" t="s">
        <v>130</v>
      </c>
      <c r="K8" s="126">
        <f>K9+K10</f>
        <v>0</v>
      </c>
    </row>
    <row r="9" spans="1:11" ht="33.75" customHeight="1" x14ac:dyDescent="0.25">
      <c r="A9" s="124">
        <v>1</v>
      </c>
      <c r="B9" s="127" t="s">
        <v>131</v>
      </c>
      <c r="C9" s="128">
        <v>0</v>
      </c>
      <c r="D9" s="128" t="s">
        <v>130</v>
      </c>
      <c r="E9" s="128">
        <v>0</v>
      </c>
      <c r="F9" s="128">
        <v>0</v>
      </c>
      <c r="G9" s="128" t="s">
        <v>130</v>
      </c>
      <c r="H9" s="128">
        <v>0</v>
      </c>
      <c r="I9" s="128">
        <v>0</v>
      </c>
      <c r="J9" s="128"/>
      <c r="K9" s="128">
        <v>0</v>
      </c>
    </row>
    <row r="10" spans="1:11" ht="33" customHeight="1" x14ac:dyDescent="0.25">
      <c r="A10" s="124">
        <v>2</v>
      </c>
      <c r="B10" s="127" t="s">
        <v>132</v>
      </c>
      <c r="C10" s="128">
        <v>0</v>
      </c>
      <c r="D10" s="128" t="s">
        <v>130</v>
      </c>
      <c r="E10" s="128">
        <v>0</v>
      </c>
      <c r="F10" s="128">
        <v>0</v>
      </c>
      <c r="G10" s="128" t="s">
        <v>130</v>
      </c>
      <c r="H10" s="128">
        <v>0</v>
      </c>
      <c r="I10" s="128">
        <v>0</v>
      </c>
      <c r="J10" s="128"/>
      <c r="K10" s="128">
        <v>0</v>
      </c>
    </row>
    <row r="11" spans="1:11" ht="12.75" x14ac:dyDescent="0.2">
      <c r="A11" s="123"/>
      <c r="B11" s="123"/>
      <c r="C11" s="123"/>
      <c r="D11" s="123"/>
      <c r="E11" s="123"/>
      <c r="F11" s="123"/>
      <c r="G11" s="123"/>
      <c r="H11" s="123"/>
      <c r="I11" s="129"/>
      <c r="J11" s="129"/>
      <c r="K11" s="1"/>
    </row>
    <row r="12" spans="1:11" ht="12.75" x14ac:dyDescent="0.2">
      <c r="A12" s="123"/>
      <c r="B12" s="123"/>
      <c r="C12" s="123"/>
      <c r="D12" s="123"/>
      <c r="E12" s="123"/>
      <c r="F12" s="123"/>
      <c r="G12" s="123"/>
      <c r="H12" s="123"/>
      <c r="I12" s="129"/>
      <c r="J12" s="129"/>
      <c r="K12" s="1"/>
    </row>
    <row r="13" spans="1:11" ht="15.75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</row>
  </sheetData>
  <mergeCells count="7">
    <mergeCell ref="I1:K1"/>
    <mergeCell ref="I2:K2"/>
    <mergeCell ref="A4:K4"/>
    <mergeCell ref="A6:B8"/>
    <mergeCell ref="C6:E6"/>
    <mergeCell ref="F6:H6"/>
    <mergeCell ref="I6:K6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SheetLayoutView="100" workbookViewId="0">
      <selection activeCell="K16" sqref="K16"/>
    </sheetView>
  </sheetViews>
  <sheetFormatPr defaultRowHeight="13.2" x14ac:dyDescent="0.25"/>
  <cols>
    <col min="1" max="1" width="5.44140625" style="108" customWidth="1"/>
    <col min="2" max="2" width="20.109375" style="108" customWidth="1"/>
    <col min="3" max="3" width="10.6640625" style="108" customWidth="1"/>
    <col min="4" max="4" width="12.5546875" style="108" customWidth="1"/>
    <col min="5" max="5" width="15.44140625" style="108" customWidth="1"/>
    <col min="6" max="6" width="14.44140625" style="108" customWidth="1"/>
    <col min="7" max="7" width="15.44140625" style="108" customWidth="1"/>
    <col min="8" max="8" width="18.5546875" style="108" customWidth="1"/>
    <col min="9" max="257" width="9.109375" style="108"/>
    <col min="258" max="258" width="3.109375" style="108" customWidth="1"/>
    <col min="259" max="259" width="38.6640625" style="108" customWidth="1"/>
    <col min="260" max="260" width="18.33203125" style="108" customWidth="1"/>
    <col min="261" max="261" width="20" style="108" customWidth="1"/>
    <col min="262" max="513" width="9.109375" style="108"/>
    <col min="514" max="514" width="3.109375" style="108" customWidth="1"/>
    <col min="515" max="515" width="38.6640625" style="108" customWidth="1"/>
    <col min="516" max="516" width="18.33203125" style="108" customWidth="1"/>
    <col min="517" max="517" width="20" style="108" customWidth="1"/>
    <col min="518" max="769" width="9.109375" style="108"/>
    <col min="770" max="770" width="3.109375" style="108" customWidth="1"/>
    <col min="771" max="771" width="38.6640625" style="108" customWidth="1"/>
    <col min="772" max="772" width="18.33203125" style="108" customWidth="1"/>
    <col min="773" max="773" width="20" style="108" customWidth="1"/>
    <col min="774" max="1025" width="9.109375" style="108"/>
    <col min="1026" max="1026" width="3.109375" style="108" customWidth="1"/>
    <col min="1027" max="1027" width="38.6640625" style="108" customWidth="1"/>
    <col min="1028" max="1028" width="18.33203125" style="108" customWidth="1"/>
    <col min="1029" max="1029" width="20" style="108" customWidth="1"/>
    <col min="1030" max="1281" width="9.109375" style="108"/>
    <col min="1282" max="1282" width="3.109375" style="108" customWidth="1"/>
    <col min="1283" max="1283" width="38.6640625" style="108" customWidth="1"/>
    <col min="1284" max="1284" width="18.33203125" style="108" customWidth="1"/>
    <col min="1285" max="1285" width="20" style="108" customWidth="1"/>
    <col min="1286" max="1537" width="9.109375" style="108"/>
    <col min="1538" max="1538" width="3.109375" style="108" customWidth="1"/>
    <col min="1539" max="1539" width="38.6640625" style="108" customWidth="1"/>
    <col min="1540" max="1540" width="18.33203125" style="108" customWidth="1"/>
    <col min="1541" max="1541" width="20" style="108" customWidth="1"/>
    <col min="1542" max="1793" width="9.109375" style="108"/>
    <col min="1794" max="1794" width="3.109375" style="108" customWidth="1"/>
    <col min="1795" max="1795" width="38.6640625" style="108" customWidth="1"/>
    <col min="1796" max="1796" width="18.33203125" style="108" customWidth="1"/>
    <col min="1797" max="1797" width="20" style="108" customWidth="1"/>
    <col min="1798" max="2049" width="9.109375" style="108"/>
    <col min="2050" max="2050" width="3.109375" style="108" customWidth="1"/>
    <col min="2051" max="2051" width="38.6640625" style="108" customWidth="1"/>
    <col min="2052" max="2052" width="18.33203125" style="108" customWidth="1"/>
    <col min="2053" max="2053" width="20" style="108" customWidth="1"/>
    <col min="2054" max="2305" width="9.109375" style="108"/>
    <col min="2306" max="2306" width="3.109375" style="108" customWidth="1"/>
    <col min="2307" max="2307" width="38.6640625" style="108" customWidth="1"/>
    <col min="2308" max="2308" width="18.33203125" style="108" customWidth="1"/>
    <col min="2309" max="2309" width="20" style="108" customWidth="1"/>
    <col min="2310" max="2561" width="9.109375" style="108"/>
    <col min="2562" max="2562" width="3.109375" style="108" customWidth="1"/>
    <col min="2563" max="2563" width="38.6640625" style="108" customWidth="1"/>
    <col min="2564" max="2564" width="18.33203125" style="108" customWidth="1"/>
    <col min="2565" max="2565" width="20" style="108" customWidth="1"/>
    <col min="2566" max="2817" width="9.109375" style="108"/>
    <col min="2818" max="2818" width="3.109375" style="108" customWidth="1"/>
    <col min="2819" max="2819" width="38.6640625" style="108" customWidth="1"/>
    <col min="2820" max="2820" width="18.33203125" style="108" customWidth="1"/>
    <col min="2821" max="2821" width="20" style="108" customWidth="1"/>
    <col min="2822" max="3073" width="9.109375" style="108"/>
    <col min="3074" max="3074" width="3.109375" style="108" customWidth="1"/>
    <col min="3075" max="3075" width="38.6640625" style="108" customWidth="1"/>
    <col min="3076" max="3076" width="18.33203125" style="108" customWidth="1"/>
    <col min="3077" max="3077" width="20" style="108" customWidth="1"/>
    <col min="3078" max="3329" width="9.109375" style="108"/>
    <col min="3330" max="3330" width="3.109375" style="108" customWidth="1"/>
    <col min="3331" max="3331" width="38.6640625" style="108" customWidth="1"/>
    <col min="3332" max="3332" width="18.33203125" style="108" customWidth="1"/>
    <col min="3333" max="3333" width="20" style="108" customWidth="1"/>
    <col min="3334" max="3585" width="9.109375" style="108"/>
    <col min="3586" max="3586" width="3.109375" style="108" customWidth="1"/>
    <col min="3587" max="3587" width="38.6640625" style="108" customWidth="1"/>
    <col min="3588" max="3588" width="18.33203125" style="108" customWidth="1"/>
    <col min="3589" max="3589" width="20" style="108" customWidth="1"/>
    <col min="3590" max="3841" width="9.109375" style="108"/>
    <col min="3842" max="3842" width="3.109375" style="108" customWidth="1"/>
    <col min="3843" max="3843" width="38.6640625" style="108" customWidth="1"/>
    <col min="3844" max="3844" width="18.33203125" style="108" customWidth="1"/>
    <col min="3845" max="3845" width="20" style="108" customWidth="1"/>
    <col min="3846" max="4097" width="9.109375" style="108"/>
    <col min="4098" max="4098" width="3.109375" style="108" customWidth="1"/>
    <col min="4099" max="4099" width="38.6640625" style="108" customWidth="1"/>
    <col min="4100" max="4100" width="18.33203125" style="108" customWidth="1"/>
    <col min="4101" max="4101" width="20" style="108" customWidth="1"/>
    <col min="4102" max="4353" width="9.109375" style="108"/>
    <col min="4354" max="4354" width="3.109375" style="108" customWidth="1"/>
    <col min="4355" max="4355" width="38.6640625" style="108" customWidth="1"/>
    <col min="4356" max="4356" width="18.33203125" style="108" customWidth="1"/>
    <col min="4357" max="4357" width="20" style="108" customWidth="1"/>
    <col min="4358" max="4609" width="9.109375" style="108"/>
    <col min="4610" max="4610" width="3.109375" style="108" customWidth="1"/>
    <col min="4611" max="4611" width="38.6640625" style="108" customWidth="1"/>
    <col min="4612" max="4612" width="18.33203125" style="108" customWidth="1"/>
    <col min="4613" max="4613" width="20" style="108" customWidth="1"/>
    <col min="4614" max="4865" width="9.109375" style="108"/>
    <col min="4866" max="4866" width="3.109375" style="108" customWidth="1"/>
    <col min="4867" max="4867" width="38.6640625" style="108" customWidth="1"/>
    <col min="4868" max="4868" width="18.33203125" style="108" customWidth="1"/>
    <col min="4869" max="4869" width="20" style="108" customWidth="1"/>
    <col min="4870" max="5121" width="9.109375" style="108"/>
    <col min="5122" max="5122" width="3.109375" style="108" customWidth="1"/>
    <col min="5123" max="5123" width="38.6640625" style="108" customWidth="1"/>
    <col min="5124" max="5124" width="18.33203125" style="108" customWidth="1"/>
    <col min="5125" max="5125" width="20" style="108" customWidth="1"/>
    <col min="5126" max="5377" width="9.109375" style="108"/>
    <col min="5378" max="5378" width="3.109375" style="108" customWidth="1"/>
    <col min="5379" max="5379" width="38.6640625" style="108" customWidth="1"/>
    <col min="5380" max="5380" width="18.33203125" style="108" customWidth="1"/>
    <col min="5381" max="5381" width="20" style="108" customWidth="1"/>
    <col min="5382" max="5633" width="9.109375" style="108"/>
    <col min="5634" max="5634" width="3.109375" style="108" customWidth="1"/>
    <col min="5635" max="5635" width="38.6640625" style="108" customWidth="1"/>
    <col min="5636" max="5636" width="18.33203125" style="108" customWidth="1"/>
    <col min="5637" max="5637" width="20" style="108" customWidth="1"/>
    <col min="5638" max="5889" width="9.109375" style="108"/>
    <col min="5890" max="5890" width="3.109375" style="108" customWidth="1"/>
    <col min="5891" max="5891" width="38.6640625" style="108" customWidth="1"/>
    <col min="5892" max="5892" width="18.33203125" style="108" customWidth="1"/>
    <col min="5893" max="5893" width="20" style="108" customWidth="1"/>
    <col min="5894" max="6145" width="9.109375" style="108"/>
    <col min="6146" max="6146" width="3.109375" style="108" customWidth="1"/>
    <col min="6147" max="6147" width="38.6640625" style="108" customWidth="1"/>
    <col min="6148" max="6148" width="18.33203125" style="108" customWidth="1"/>
    <col min="6149" max="6149" width="20" style="108" customWidth="1"/>
    <col min="6150" max="6401" width="9.109375" style="108"/>
    <col min="6402" max="6402" width="3.109375" style="108" customWidth="1"/>
    <col min="6403" max="6403" width="38.6640625" style="108" customWidth="1"/>
    <col min="6404" max="6404" width="18.33203125" style="108" customWidth="1"/>
    <col min="6405" max="6405" width="20" style="108" customWidth="1"/>
    <col min="6406" max="6657" width="9.109375" style="108"/>
    <col min="6658" max="6658" width="3.109375" style="108" customWidth="1"/>
    <col min="6659" max="6659" width="38.6640625" style="108" customWidth="1"/>
    <col min="6660" max="6660" width="18.33203125" style="108" customWidth="1"/>
    <col min="6661" max="6661" width="20" style="108" customWidth="1"/>
    <col min="6662" max="6913" width="9.109375" style="108"/>
    <col min="6914" max="6914" width="3.109375" style="108" customWidth="1"/>
    <col min="6915" max="6915" width="38.6640625" style="108" customWidth="1"/>
    <col min="6916" max="6916" width="18.33203125" style="108" customWidth="1"/>
    <col min="6917" max="6917" width="20" style="108" customWidth="1"/>
    <col min="6918" max="7169" width="9.109375" style="108"/>
    <col min="7170" max="7170" width="3.109375" style="108" customWidth="1"/>
    <col min="7171" max="7171" width="38.6640625" style="108" customWidth="1"/>
    <col min="7172" max="7172" width="18.33203125" style="108" customWidth="1"/>
    <col min="7173" max="7173" width="20" style="108" customWidth="1"/>
    <col min="7174" max="7425" width="9.109375" style="108"/>
    <col min="7426" max="7426" width="3.109375" style="108" customWidth="1"/>
    <col min="7427" max="7427" width="38.6640625" style="108" customWidth="1"/>
    <col min="7428" max="7428" width="18.33203125" style="108" customWidth="1"/>
    <col min="7429" max="7429" width="20" style="108" customWidth="1"/>
    <col min="7430" max="7681" width="9.109375" style="108"/>
    <col min="7682" max="7682" width="3.109375" style="108" customWidth="1"/>
    <col min="7683" max="7683" width="38.6640625" style="108" customWidth="1"/>
    <col min="7684" max="7684" width="18.33203125" style="108" customWidth="1"/>
    <col min="7685" max="7685" width="20" style="108" customWidth="1"/>
    <col min="7686" max="7937" width="9.109375" style="108"/>
    <col min="7938" max="7938" width="3.109375" style="108" customWidth="1"/>
    <col min="7939" max="7939" width="38.6640625" style="108" customWidth="1"/>
    <col min="7940" max="7940" width="18.33203125" style="108" customWidth="1"/>
    <col min="7941" max="7941" width="20" style="108" customWidth="1"/>
    <col min="7942" max="8193" width="9.109375" style="108"/>
    <col min="8194" max="8194" width="3.109375" style="108" customWidth="1"/>
    <col min="8195" max="8195" width="38.6640625" style="108" customWidth="1"/>
    <col min="8196" max="8196" width="18.33203125" style="108" customWidth="1"/>
    <col min="8197" max="8197" width="20" style="108" customWidth="1"/>
    <col min="8198" max="8449" width="9.109375" style="108"/>
    <col min="8450" max="8450" width="3.109375" style="108" customWidth="1"/>
    <col min="8451" max="8451" width="38.6640625" style="108" customWidth="1"/>
    <col min="8452" max="8452" width="18.33203125" style="108" customWidth="1"/>
    <col min="8453" max="8453" width="20" style="108" customWidth="1"/>
    <col min="8454" max="8705" width="9.109375" style="108"/>
    <col min="8706" max="8706" width="3.109375" style="108" customWidth="1"/>
    <col min="8707" max="8707" width="38.6640625" style="108" customWidth="1"/>
    <col min="8708" max="8708" width="18.33203125" style="108" customWidth="1"/>
    <col min="8709" max="8709" width="20" style="108" customWidth="1"/>
    <col min="8710" max="8961" width="9.109375" style="108"/>
    <col min="8962" max="8962" width="3.109375" style="108" customWidth="1"/>
    <col min="8963" max="8963" width="38.6640625" style="108" customWidth="1"/>
    <col min="8964" max="8964" width="18.33203125" style="108" customWidth="1"/>
    <col min="8965" max="8965" width="20" style="108" customWidth="1"/>
    <col min="8966" max="9217" width="9.109375" style="108"/>
    <col min="9218" max="9218" width="3.109375" style="108" customWidth="1"/>
    <col min="9219" max="9219" width="38.6640625" style="108" customWidth="1"/>
    <col min="9220" max="9220" width="18.33203125" style="108" customWidth="1"/>
    <col min="9221" max="9221" width="20" style="108" customWidth="1"/>
    <col min="9222" max="9473" width="9.109375" style="108"/>
    <col min="9474" max="9474" width="3.109375" style="108" customWidth="1"/>
    <col min="9475" max="9475" width="38.6640625" style="108" customWidth="1"/>
    <col min="9476" max="9476" width="18.33203125" style="108" customWidth="1"/>
    <col min="9477" max="9477" width="20" style="108" customWidth="1"/>
    <col min="9478" max="9729" width="9.109375" style="108"/>
    <col min="9730" max="9730" width="3.109375" style="108" customWidth="1"/>
    <col min="9731" max="9731" width="38.6640625" style="108" customWidth="1"/>
    <col min="9732" max="9732" width="18.33203125" style="108" customWidth="1"/>
    <col min="9733" max="9733" width="20" style="108" customWidth="1"/>
    <col min="9734" max="9985" width="9.109375" style="108"/>
    <col min="9986" max="9986" width="3.109375" style="108" customWidth="1"/>
    <col min="9987" max="9987" width="38.6640625" style="108" customWidth="1"/>
    <col min="9988" max="9988" width="18.33203125" style="108" customWidth="1"/>
    <col min="9989" max="9989" width="20" style="108" customWidth="1"/>
    <col min="9990" max="10241" width="9.109375" style="108"/>
    <col min="10242" max="10242" width="3.109375" style="108" customWidth="1"/>
    <col min="10243" max="10243" width="38.6640625" style="108" customWidth="1"/>
    <col min="10244" max="10244" width="18.33203125" style="108" customWidth="1"/>
    <col min="10245" max="10245" width="20" style="108" customWidth="1"/>
    <col min="10246" max="10497" width="9.109375" style="108"/>
    <col min="10498" max="10498" width="3.109375" style="108" customWidth="1"/>
    <col min="10499" max="10499" width="38.6640625" style="108" customWidth="1"/>
    <col min="10500" max="10500" width="18.33203125" style="108" customWidth="1"/>
    <col min="10501" max="10501" width="20" style="108" customWidth="1"/>
    <col min="10502" max="10753" width="9.109375" style="108"/>
    <col min="10754" max="10754" width="3.109375" style="108" customWidth="1"/>
    <col min="10755" max="10755" width="38.6640625" style="108" customWidth="1"/>
    <col min="10756" max="10756" width="18.33203125" style="108" customWidth="1"/>
    <col min="10757" max="10757" width="20" style="108" customWidth="1"/>
    <col min="10758" max="11009" width="9.109375" style="108"/>
    <col min="11010" max="11010" width="3.109375" style="108" customWidth="1"/>
    <col min="11011" max="11011" width="38.6640625" style="108" customWidth="1"/>
    <col min="11012" max="11012" width="18.33203125" style="108" customWidth="1"/>
    <col min="11013" max="11013" width="20" style="108" customWidth="1"/>
    <col min="11014" max="11265" width="9.109375" style="108"/>
    <col min="11266" max="11266" width="3.109375" style="108" customWidth="1"/>
    <col min="11267" max="11267" width="38.6640625" style="108" customWidth="1"/>
    <col min="11268" max="11268" width="18.33203125" style="108" customWidth="1"/>
    <col min="11269" max="11269" width="20" style="108" customWidth="1"/>
    <col min="11270" max="11521" width="9.109375" style="108"/>
    <col min="11522" max="11522" width="3.109375" style="108" customWidth="1"/>
    <col min="11523" max="11523" width="38.6640625" style="108" customWidth="1"/>
    <col min="11524" max="11524" width="18.33203125" style="108" customWidth="1"/>
    <col min="11525" max="11525" width="20" style="108" customWidth="1"/>
    <col min="11526" max="11777" width="9.109375" style="108"/>
    <col min="11778" max="11778" width="3.109375" style="108" customWidth="1"/>
    <col min="11779" max="11779" width="38.6640625" style="108" customWidth="1"/>
    <col min="11780" max="11780" width="18.33203125" style="108" customWidth="1"/>
    <col min="11781" max="11781" width="20" style="108" customWidth="1"/>
    <col min="11782" max="12033" width="9.109375" style="108"/>
    <col min="12034" max="12034" width="3.109375" style="108" customWidth="1"/>
    <col min="12035" max="12035" width="38.6640625" style="108" customWidth="1"/>
    <col min="12036" max="12036" width="18.33203125" style="108" customWidth="1"/>
    <col min="12037" max="12037" width="20" style="108" customWidth="1"/>
    <col min="12038" max="12289" width="9.109375" style="108"/>
    <col min="12290" max="12290" width="3.109375" style="108" customWidth="1"/>
    <col min="12291" max="12291" width="38.6640625" style="108" customWidth="1"/>
    <col min="12292" max="12292" width="18.33203125" style="108" customWidth="1"/>
    <col min="12293" max="12293" width="20" style="108" customWidth="1"/>
    <col min="12294" max="12545" width="9.109375" style="108"/>
    <col min="12546" max="12546" width="3.109375" style="108" customWidth="1"/>
    <col min="12547" max="12547" width="38.6640625" style="108" customWidth="1"/>
    <col min="12548" max="12548" width="18.33203125" style="108" customWidth="1"/>
    <col min="12549" max="12549" width="20" style="108" customWidth="1"/>
    <col min="12550" max="12801" width="9.109375" style="108"/>
    <col min="12802" max="12802" width="3.109375" style="108" customWidth="1"/>
    <col min="12803" max="12803" width="38.6640625" style="108" customWidth="1"/>
    <col min="12804" max="12804" width="18.33203125" style="108" customWidth="1"/>
    <col min="12805" max="12805" width="20" style="108" customWidth="1"/>
    <col min="12806" max="13057" width="9.109375" style="108"/>
    <col min="13058" max="13058" width="3.109375" style="108" customWidth="1"/>
    <col min="13059" max="13059" width="38.6640625" style="108" customWidth="1"/>
    <col min="13060" max="13060" width="18.33203125" style="108" customWidth="1"/>
    <col min="13061" max="13061" width="20" style="108" customWidth="1"/>
    <col min="13062" max="13313" width="9.109375" style="108"/>
    <col min="13314" max="13314" width="3.109375" style="108" customWidth="1"/>
    <col min="13315" max="13315" width="38.6640625" style="108" customWidth="1"/>
    <col min="13316" max="13316" width="18.33203125" style="108" customWidth="1"/>
    <col min="13317" max="13317" width="20" style="108" customWidth="1"/>
    <col min="13318" max="13569" width="9.109375" style="108"/>
    <col min="13570" max="13570" width="3.109375" style="108" customWidth="1"/>
    <col min="13571" max="13571" width="38.6640625" style="108" customWidth="1"/>
    <col min="13572" max="13572" width="18.33203125" style="108" customWidth="1"/>
    <col min="13573" max="13573" width="20" style="108" customWidth="1"/>
    <col min="13574" max="13825" width="9.109375" style="108"/>
    <col min="13826" max="13826" width="3.109375" style="108" customWidth="1"/>
    <col min="13827" max="13827" width="38.6640625" style="108" customWidth="1"/>
    <col min="13828" max="13828" width="18.33203125" style="108" customWidth="1"/>
    <col min="13829" max="13829" width="20" style="108" customWidth="1"/>
    <col min="13830" max="14081" width="9.109375" style="108"/>
    <col min="14082" max="14082" width="3.109375" style="108" customWidth="1"/>
    <col min="14083" max="14083" width="38.6640625" style="108" customWidth="1"/>
    <col min="14084" max="14084" width="18.33203125" style="108" customWidth="1"/>
    <col min="14085" max="14085" width="20" style="108" customWidth="1"/>
    <col min="14086" max="14337" width="9.109375" style="108"/>
    <col min="14338" max="14338" width="3.109375" style="108" customWidth="1"/>
    <col min="14339" max="14339" width="38.6640625" style="108" customWidth="1"/>
    <col min="14340" max="14340" width="18.33203125" style="108" customWidth="1"/>
    <col min="14341" max="14341" width="20" style="108" customWidth="1"/>
    <col min="14342" max="14593" width="9.109375" style="108"/>
    <col min="14594" max="14594" width="3.109375" style="108" customWidth="1"/>
    <col min="14595" max="14595" width="38.6640625" style="108" customWidth="1"/>
    <col min="14596" max="14596" width="18.33203125" style="108" customWidth="1"/>
    <col min="14597" max="14597" width="20" style="108" customWidth="1"/>
    <col min="14598" max="14849" width="9.109375" style="108"/>
    <col min="14850" max="14850" width="3.109375" style="108" customWidth="1"/>
    <col min="14851" max="14851" width="38.6640625" style="108" customWidth="1"/>
    <col min="14852" max="14852" width="18.33203125" style="108" customWidth="1"/>
    <col min="14853" max="14853" width="20" style="108" customWidth="1"/>
    <col min="14854" max="15105" width="9.109375" style="108"/>
    <col min="15106" max="15106" width="3.109375" style="108" customWidth="1"/>
    <col min="15107" max="15107" width="38.6640625" style="108" customWidth="1"/>
    <col min="15108" max="15108" width="18.33203125" style="108" customWidth="1"/>
    <col min="15109" max="15109" width="20" style="108" customWidth="1"/>
    <col min="15110" max="15361" width="9.109375" style="108"/>
    <col min="15362" max="15362" width="3.109375" style="108" customWidth="1"/>
    <col min="15363" max="15363" width="38.6640625" style="108" customWidth="1"/>
    <col min="15364" max="15364" width="18.33203125" style="108" customWidth="1"/>
    <col min="15365" max="15365" width="20" style="108" customWidth="1"/>
    <col min="15366" max="15617" width="9.109375" style="108"/>
    <col min="15618" max="15618" width="3.109375" style="108" customWidth="1"/>
    <col min="15619" max="15619" width="38.6640625" style="108" customWidth="1"/>
    <col min="15620" max="15620" width="18.33203125" style="108" customWidth="1"/>
    <col min="15621" max="15621" width="20" style="108" customWidth="1"/>
    <col min="15622" max="15873" width="9.109375" style="108"/>
    <col min="15874" max="15874" width="3.109375" style="108" customWidth="1"/>
    <col min="15875" max="15875" width="38.6640625" style="108" customWidth="1"/>
    <col min="15876" max="15876" width="18.33203125" style="108" customWidth="1"/>
    <col min="15877" max="15877" width="20" style="108" customWidth="1"/>
    <col min="15878" max="16129" width="9.109375" style="108"/>
    <col min="16130" max="16130" width="3.109375" style="108" customWidth="1"/>
    <col min="16131" max="16131" width="38.6640625" style="108" customWidth="1"/>
    <col min="16132" max="16132" width="18.33203125" style="108" customWidth="1"/>
    <col min="16133" max="16133" width="20" style="108" customWidth="1"/>
    <col min="16134" max="16384" width="9.109375" style="108"/>
  </cols>
  <sheetData>
    <row r="1" spans="1:9" ht="15" customHeight="1" x14ac:dyDescent="0.25">
      <c r="H1" s="120" t="s">
        <v>133</v>
      </c>
    </row>
    <row r="2" spans="1:9" ht="52.5" customHeight="1" x14ac:dyDescent="0.25">
      <c r="A2" s="121"/>
      <c r="B2" s="121"/>
      <c r="C2" s="121"/>
      <c r="D2" s="121"/>
      <c r="E2" s="274"/>
      <c r="F2" s="274"/>
      <c r="G2" s="274" t="s">
        <v>192</v>
      </c>
      <c r="H2" s="296"/>
      <c r="I2" s="82"/>
    </row>
    <row r="3" spans="1:9" ht="14.25" customHeight="1" x14ac:dyDescent="0.2">
      <c r="A3" s="121"/>
      <c r="B3" s="121"/>
      <c r="C3" s="121"/>
      <c r="D3" s="121"/>
      <c r="E3" s="122"/>
      <c r="F3" s="122"/>
      <c r="G3" s="123"/>
      <c r="H3" s="122"/>
    </row>
    <row r="4" spans="1:9" ht="39" customHeight="1" x14ac:dyDescent="0.25">
      <c r="A4" s="309" t="s">
        <v>202</v>
      </c>
      <c r="B4" s="309"/>
      <c r="C4" s="309"/>
      <c r="D4" s="309"/>
      <c r="E4" s="309"/>
      <c r="F4" s="309"/>
      <c r="G4" s="309"/>
      <c r="H4" s="309"/>
    </row>
    <row r="5" spans="1:9" ht="26.25" customHeight="1" x14ac:dyDescent="0.2">
      <c r="A5" s="131"/>
      <c r="B5" s="131"/>
      <c r="C5" s="131"/>
      <c r="D5" s="131"/>
      <c r="E5" s="132"/>
      <c r="F5" s="132"/>
      <c r="G5" s="133"/>
      <c r="H5" s="123"/>
    </row>
    <row r="6" spans="1:9" ht="36" customHeight="1" x14ac:dyDescent="0.25">
      <c r="A6" s="313" t="s">
        <v>134</v>
      </c>
      <c r="B6" s="313" t="s">
        <v>135</v>
      </c>
      <c r="C6" s="315" t="s">
        <v>136</v>
      </c>
      <c r="D6" s="316"/>
      <c r="E6" s="317"/>
      <c r="F6" s="318" t="s">
        <v>137</v>
      </c>
      <c r="G6" s="313" t="s">
        <v>138</v>
      </c>
      <c r="H6" s="313" t="s">
        <v>139</v>
      </c>
    </row>
    <row r="7" spans="1:9" ht="39" customHeight="1" x14ac:dyDescent="0.25">
      <c r="A7" s="314"/>
      <c r="B7" s="314"/>
      <c r="C7" s="6" t="s">
        <v>161</v>
      </c>
      <c r="D7" s="6" t="s">
        <v>188</v>
      </c>
      <c r="E7" s="6" t="s">
        <v>193</v>
      </c>
      <c r="F7" s="314"/>
      <c r="G7" s="314"/>
      <c r="H7" s="314"/>
    </row>
    <row r="8" spans="1:9" ht="16.5" customHeight="1" x14ac:dyDescent="0.2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>
        <v>6</v>
      </c>
      <c r="G8" s="135">
        <v>7</v>
      </c>
      <c r="H8" s="136">
        <v>8</v>
      </c>
    </row>
    <row r="9" spans="1:9" ht="20.100000000000001" customHeight="1" x14ac:dyDescent="0.25">
      <c r="A9" s="137"/>
      <c r="B9" s="137" t="s">
        <v>130</v>
      </c>
      <c r="C9" s="138">
        <v>0</v>
      </c>
      <c r="D9" s="138">
        <v>0</v>
      </c>
      <c r="E9" s="138">
        <v>0</v>
      </c>
      <c r="F9" s="137" t="s">
        <v>130</v>
      </c>
      <c r="G9" s="139" t="s">
        <v>130</v>
      </c>
      <c r="H9" s="140" t="s">
        <v>130</v>
      </c>
    </row>
    <row r="10" spans="1:9" ht="21" customHeight="1" x14ac:dyDescent="0.25">
      <c r="A10" s="134"/>
      <c r="B10" s="134" t="s">
        <v>99</v>
      </c>
      <c r="C10" s="141">
        <v>0</v>
      </c>
      <c r="D10" s="141">
        <v>0</v>
      </c>
      <c r="E10" s="142">
        <v>0</v>
      </c>
      <c r="F10" s="142" t="s">
        <v>130</v>
      </c>
      <c r="G10" s="143" t="s">
        <v>130</v>
      </c>
      <c r="H10" s="144" t="s">
        <v>130</v>
      </c>
    </row>
    <row r="11" spans="1:9" ht="13.5" customHeight="1" x14ac:dyDescent="0.2">
      <c r="A11" s="132"/>
      <c r="B11" s="145"/>
      <c r="C11" s="145"/>
      <c r="D11" s="145"/>
      <c r="E11" s="146"/>
      <c r="F11" s="146"/>
      <c r="G11" s="147"/>
    </row>
  </sheetData>
  <mergeCells count="9">
    <mergeCell ref="E2:F2"/>
    <mergeCell ref="G2:H2"/>
    <mergeCell ref="A4:H4"/>
    <mergeCell ref="A6:A7"/>
    <mergeCell ref="B6:B7"/>
    <mergeCell ref="C6:E6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5'!Заголовки_для_печати</vt:lpstr>
      <vt:lpstr>'Приложение 1'!Область_печати</vt:lpstr>
      <vt:lpstr>'Приложение 10'!Область_печати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2024-12-23T06:34:23Z</cp:lastPrinted>
  <dcterms:created xsi:type="dcterms:W3CDTF">2021-10-29T07:47:25Z</dcterms:created>
  <dcterms:modified xsi:type="dcterms:W3CDTF">2024-12-23T08:24:23Z</dcterms:modified>
</cp:coreProperties>
</file>